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firstSheet="1" activeTab="5"/>
  </bookViews>
  <sheets>
    <sheet name="Лавочкина 6)1" sheetId="1" r:id="rId1"/>
    <sheet name="Лавочкина 6)1(2019)" sheetId="2" r:id="rId2"/>
    <sheet name="Лавочкина 6)1(2020)" sheetId="3" r:id="rId3"/>
    <sheet name="Лавочкина 6)1(2021)" sheetId="4" r:id="rId4"/>
    <sheet name="Лавочкина 6)1(2022)" sheetId="5" r:id="rId5"/>
    <sheet name="Лавочкина 6)1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'Лавочкина 6)1'!#REF!,'Лавочкина 6)1'!#REF!</definedName>
    <definedName name="Z_6E36EA37_049E_4FAE_B719_2847CD16F858_.wvu.Rows" localSheetId="0" hidden="1">'Лавочкина 6)1'!$42:$45</definedName>
    <definedName name="Z_73C0D023_21BD_4441_8EFA_957546C15799_.wvu.Cols" localSheetId="0" hidden="1">'Лавочкина 6)1'!#REF!,'Лавочкина 6)1'!#REF!</definedName>
    <definedName name="Z_73C0D023_21BD_4441_8EFA_957546C15799_.wvu.Rows" localSheetId="0" hidden="1">'Лавочкина 6)1'!$42:$45</definedName>
    <definedName name="_xlnm.Print_Area" localSheetId="0">'Лавочкина 6)1'!$A$1:$K$60</definedName>
  </definedNames>
  <calcPr calcId="145621"/>
</workbook>
</file>

<file path=xl/calcChain.xml><?xml version="1.0" encoding="utf-8"?>
<calcChain xmlns="http://schemas.openxmlformats.org/spreadsheetml/2006/main">
  <c r="F31" i="6" l="1"/>
  <c r="F53" i="6" l="1"/>
  <c r="F45" i="6" s="1"/>
  <c r="F46" i="6"/>
  <c r="F44" i="6"/>
  <c r="F43" i="6"/>
  <c r="F42" i="6"/>
  <c r="F41" i="6"/>
  <c r="F40" i="6"/>
  <c r="F38" i="6" s="1"/>
  <c r="F37" i="6"/>
  <c r="F36" i="6"/>
  <c r="F35" i="6"/>
  <c r="F34" i="6"/>
  <c r="F33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E21" i="5"/>
  <c r="F21" i="5"/>
  <c r="G21" i="5"/>
  <c r="F63" i="5" l="1"/>
  <c r="F62" i="5"/>
  <c r="F53" i="5" l="1"/>
  <c r="F46" i="5"/>
  <c r="F44" i="5"/>
  <c r="F43" i="5"/>
  <c r="F42" i="5"/>
  <c r="F41" i="5"/>
  <c r="F40" i="5"/>
  <c r="F38" i="5" s="1"/>
  <c r="F37" i="5"/>
  <c r="F36" i="5"/>
  <c r="F35" i="5"/>
  <c r="F34" i="5"/>
  <c r="F33" i="5"/>
  <c r="A2" i="5"/>
  <c r="F57" i="5"/>
  <c r="F45" i="5"/>
  <c r="G26" i="5"/>
  <c r="F26" i="5"/>
  <c r="E26" i="5"/>
  <c r="G10" i="5"/>
  <c r="F10" i="5"/>
  <c r="E10" i="5"/>
  <c r="E5" i="5"/>
  <c r="E3" i="5" s="1"/>
  <c r="E4" i="5"/>
  <c r="F31" i="5" l="1"/>
  <c r="F56" i="5" s="1"/>
  <c r="F61" i="5" s="1"/>
  <c r="F49" i="4" l="1"/>
  <c r="F48" i="4"/>
  <c r="F47" i="4"/>
  <c r="F41" i="4"/>
  <c r="F39" i="4"/>
  <c r="F38" i="4"/>
  <c r="F37" i="4"/>
  <c r="F36" i="4"/>
  <c r="F35" i="4"/>
  <c r="F33" i="4" s="1"/>
  <c r="F32" i="4"/>
  <c r="F31" i="4"/>
  <c r="F30" i="4"/>
  <c r="F29" i="4"/>
  <c r="F28" i="4"/>
  <c r="G8" i="4"/>
  <c r="F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l="1"/>
  <c r="F49" i="3"/>
  <c r="F48" i="3"/>
  <c r="F47" i="3"/>
  <c r="F42" i="3"/>
  <c r="F41" i="3"/>
  <c r="F39" i="3"/>
  <c r="F38" i="3"/>
  <c r="F37" i="3"/>
  <c r="F36" i="3"/>
  <c r="F35" i="3"/>
  <c r="F33" i="3" s="1"/>
  <c r="F32" i="3"/>
  <c r="F31" i="3"/>
  <c r="F30" i="3"/>
  <c r="F29" i="3"/>
  <c r="F28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26" i="3" l="1"/>
  <c r="F40" i="3"/>
  <c r="F58" i="2"/>
  <c r="F57" i="2"/>
  <c r="E9" i="2"/>
  <c r="F9" i="2"/>
  <c r="G9" i="2"/>
  <c r="F51" i="3" l="1"/>
  <c r="F56" i="3" s="1"/>
  <c r="F49" i="2"/>
  <c r="F48" i="2"/>
  <c r="F47" i="2"/>
  <c r="F42" i="2"/>
  <c r="F40" i="2" s="1"/>
  <c r="F41" i="2"/>
  <c r="F39" i="2"/>
  <c r="F38" i="2"/>
  <c r="F37" i="2"/>
  <c r="F36" i="2"/>
  <c r="F35" i="2"/>
  <c r="F33" i="2" s="1"/>
  <c r="F32" i="2"/>
  <c r="F31" i="2"/>
  <c r="F30" i="2"/>
  <c r="F29" i="2"/>
  <c r="F28" i="2"/>
  <c r="G8" i="2"/>
  <c r="G6" i="2"/>
  <c r="A2" i="2"/>
  <c r="F52" i="2"/>
  <c r="F26" i="2"/>
  <c r="G21" i="2"/>
  <c r="F21" i="2"/>
  <c r="E21" i="2"/>
  <c r="G16" i="2"/>
  <c r="F16" i="2"/>
  <c r="E16" i="2"/>
  <c r="F51" i="2" l="1"/>
  <c r="F56" i="2" s="1"/>
  <c r="F48" i="1" l="1"/>
  <c r="F47" i="1"/>
  <c r="F46" i="1"/>
  <c r="F41" i="1"/>
  <c r="F40" i="1"/>
  <c r="F38" i="1"/>
  <c r="F37" i="1"/>
  <c r="F36" i="1"/>
  <c r="F35" i="1"/>
  <c r="F34" i="1"/>
  <c r="F32" i="1" s="1"/>
  <c r="F31" i="1"/>
  <c r="F30" i="1"/>
  <c r="F29" i="1"/>
  <c r="F28" i="1"/>
  <c r="F25" i="1" s="1"/>
  <c r="F27" i="1"/>
  <c r="F57" i="1"/>
  <c r="F56" i="1"/>
  <c r="F51" i="1"/>
  <c r="F20" i="1"/>
  <c r="G20" i="1"/>
  <c r="E20" i="1"/>
  <c r="F39" i="1" l="1"/>
  <c r="F50" i="1" s="1"/>
  <c r="F55" i="1" s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  <c r="F30" i="5" s="1"/>
  <c r="F64" i="5" s="1"/>
  <c r="F68" i="5" l="1"/>
  <c r="F30" i="6"/>
  <c r="F64" i="6" s="1"/>
  <c r="F68" i="6" s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<sst xmlns="http://schemas.openxmlformats.org/spreadsheetml/2006/main" count="374" uniqueCount="96">
  <si>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</si>
  <si>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</si>
  <si>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</si>
  <si>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</si>
  <si>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</si>
  <si>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</si>
  <si>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</si>
  <si>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</si>
  <si>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</si>
  <si>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</si>
  <si>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</si>
  <si>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</si>
  <si>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</si>
  <si>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</si>
  <si>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</si>
  <si>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</si>
  <si>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</si>
  <si>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</si>
  <si>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</si>
  <si>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</si>
  <si>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</si>
  <si>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</si>
  <si>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</si>
  <si>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</si>
  <si>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</si>
  <si>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</si>
  <si>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</si>
  <si>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</si>
  <si>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</si>
  <si>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</si>
  <si>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</si>
  <si>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</si>
  <si>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</si>
  <si>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</si>
  <si>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</si>
  <si>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</si>
  <si>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</si>
  <si>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</si>
  <si>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Лавочкина 6/1</t>
  </si>
  <si>
    <t>в управлении с 01.03.2011г</t>
  </si>
  <si>
    <t>задолженность с нарастающим итогом с -01.03.2011г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</si>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</sst>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1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43">
          <cell r="W143">
            <v>15737.839234019861</v>
          </cell>
          <cell r="X143">
            <v>3240.8861572619849</v>
          </cell>
          <cell r="Y143">
            <v>43196.665300000008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Y143">
            <v>50857.224937126783</v>
          </cell>
          <cell r="BB143">
            <v>0</v>
          </cell>
          <cell r="BC143">
            <v>0</v>
          </cell>
          <cell r="CN143">
            <v>18425.630609793985</v>
          </cell>
          <cell r="CO143">
            <v>3776.4505363948874</v>
          </cell>
          <cell r="CP143">
            <v>2855.4484000000002</v>
          </cell>
          <cell r="DB143">
            <v>0</v>
          </cell>
          <cell r="DG143">
            <v>15737.647194274461</v>
          </cell>
          <cell r="DU143">
            <v>90018.569710309268</v>
          </cell>
          <cell r="DV143">
            <v>18810.488224442663</v>
          </cell>
          <cell r="DW143">
            <v>17109.906799999997</v>
          </cell>
          <cell r="EK143">
            <v>0</v>
          </cell>
          <cell r="EQ143">
            <v>71631.743261476076</v>
          </cell>
          <cell r="FB143">
            <v>163656.13269575336</v>
          </cell>
          <cell r="FC143">
            <v>33436.897002354301</v>
          </cell>
          <cell r="FD143">
            <v>1752.7577999999999</v>
          </cell>
          <cell r="FL143">
            <v>0</v>
          </cell>
          <cell r="FS143">
            <v>65990.268913979031</v>
          </cell>
          <cell r="FX143">
            <v>90127.703212624532</v>
          </cell>
          <cell r="FY143">
            <v>18382.975278626862</v>
          </cell>
          <cell r="FZ143">
            <v>0</v>
          </cell>
          <cell r="GG143">
            <v>34238.074800000002</v>
          </cell>
          <cell r="GL143">
            <v>28387.305080190592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43">
          <cell r="W143">
            <v>27950.167966494009</v>
          </cell>
          <cell r="X143">
            <v>8573.3044510237269</v>
          </cell>
          <cell r="Y143">
            <v>56638.639099999993</v>
          </cell>
          <cell r="AK143">
            <v>0</v>
          </cell>
          <cell r="AV143">
            <v>0</v>
          </cell>
          <cell r="AY143">
            <v>119223.11808271612</v>
          </cell>
          <cell r="BB143">
            <v>0</v>
          </cell>
          <cell r="BM143">
            <v>7786.8</v>
          </cell>
          <cell r="BN143">
            <v>0</v>
          </cell>
          <cell r="CN143">
            <v>21156.44004720981</v>
          </cell>
          <cell r="CO143">
            <v>6558.4964146350385</v>
          </cell>
          <cell r="CP143">
            <v>635.71600000000012</v>
          </cell>
          <cell r="DB143">
            <v>0</v>
          </cell>
          <cell r="DG143">
            <v>30583.325081327268</v>
          </cell>
          <cell r="DU143">
            <v>90362.233715725888</v>
          </cell>
          <cell r="DV143">
            <v>27857.792678660342</v>
          </cell>
          <cell r="DW143">
            <v>18505.618600000002</v>
          </cell>
          <cell r="EL143">
            <v>0</v>
          </cell>
          <cell r="EQ143">
            <v>63990.096631982036</v>
          </cell>
          <cell r="FB143">
            <v>162334.39326122607</v>
          </cell>
          <cell r="FC143">
            <v>83793.971945154859</v>
          </cell>
          <cell r="FD143">
            <v>300.85920000000004</v>
          </cell>
          <cell r="FL143">
            <v>0</v>
          </cell>
          <cell r="FS143">
            <v>62299.752918628321</v>
          </cell>
          <cell r="FX143">
            <v>90841.572141836819</v>
          </cell>
          <cell r="FY143">
            <v>57488.21142734609</v>
          </cell>
          <cell r="FZ143">
            <v>0</v>
          </cell>
          <cell r="GG143">
            <v>68142.415800000002</v>
          </cell>
          <cell r="GL143">
            <v>31244.661009026182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43">
          <cell r="W143">
            <v>24344.466010442815</v>
          </cell>
          <cell r="X143">
            <v>6192.8885601220945</v>
          </cell>
          <cell r="Y143">
            <v>62597.456900000012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Y143">
            <v>118378.58704532414</v>
          </cell>
          <cell r="BB143">
            <v>0</v>
          </cell>
          <cell r="BM143">
            <v>0</v>
          </cell>
          <cell r="CN143">
            <v>19170.498685873496</v>
          </cell>
          <cell r="CO143">
            <v>5942.8545926207835</v>
          </cell>
          <cell r="CP143">
            <v>3907.8303000000001</v>
          </cell>
          <cell r="DB143">
            <v>0</v>
          </cell>
          <cell r="DF143">
            <v>17460.236558911074</v>
          </cell>
          <cell r="DU143">
            <v>58012.909215410487</v>
          </cell>
          <cell r="DV143">
            <v>14914.438236948783</v>
          </cell>
          <cell r="DW143">
            <v>22089.596300000001</v>
          </cell>
          <cell r="EK143">
            <v>0</v>
          </cell>
          <cell r="EP143">
            <v>38610.885266133868</v>
          </cell>
          <cell r="FB143">
            <v>157358.72033364594</v>
          </cell>
          <cell r="FC143">
            <v>42344.412559174336</v>
          </cell>
          <cell r="FD143">
            <v>2352.5688</v>
          </cell>
          <cell r="FE143">
            <v>0</v>
          </cell>
          <cell r="FL143">
            <v>0</v>
          </cell>
          <cell r="FS143">
            <v>58849.244876455967</v>
          </cell>
          <cell r="FX143">
            <v>70842.515895136414</v>
          </cell>
          <cell r="FY143">
            <v>19468.721832081519</v>
          </cell>
          <cell r="FZ143">
            <v>591.6</v>
          </cell>
          <cell r="GG143">
            <v>13699.222200000002</v>
          </cell>
          <cell r="GL143">
            <v>23344.024979064521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43">
          <cell r="W143">
            <v>4014.7240877709601</v>
          </cell>
          <cell r="X143">
            <v>1045.0430947541536</v>
          </cell>
          <cell r="Y143">
            <v>3513.1652000000004</v>
          </cell>
          <cell r="AV143">
            <v>0</v>
          </cell>
          <cell r="AY143">
            <v>18669.399078303508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CN143">
            <v>20729.111310089844</v>
          </cell>
          <cell r="CO143">
            <v>5777.3528072063964</v>
          </cell>
          <cell r="CP143">
            <v>896.39869999999996</v>
          </cell>
          <cell r="DB143">
            <v>0</v>
          </cell>
          <cell r="DG143">
            <v>18708.998500018941</v>
          </cell>
          <cell r="DL143">
            <v>140184.23139999999</v>
          </cell>
          <cell r="DP143">
            <v>0</v>
          </cell>
          <cell r="DT143">
            <v>0</v>
          </cell>
          <cell r="DU143">
            <v>42582.587877140577</v>
          </cell>
          <cell r="DV143">
            <v>9981.0390929539426</v>
          </cell>
          <cell r="DX143">
            <v>0</v>
          </cell>
          <cell r="DY143">
            <v>0</v>
          </cell>
          <cell r="DZ143">
            <v>0</v>
          </cell>
          <cell r="EA143">
            <v>0</v>
          </cell>
          <cell r="EB143">
            <v>0</v>
          </cell>
          <cell r="EC143">
            <v>0</v>
          </cell>
          <cell r="ED143">
            <v>0</v>
          </cell>
          <cell r="EE143">
            <v>0</v>
          </cell>
          <cell r="EF143">
            <v>0</v>
          </cell>
          <cell r="EG143">
            <v>0</v>
          </cell>
          <cell r="EH143">
            <v>0</v>
          </cell>
          <cell r="EI143">
            <v>32851.289249999994</v>
          </cell>
          <cell r="EJ143">
            <v>0</v>
          </cell>
          <cell r="EP143">
            <v>15937.142337021882</v>
          </cell>
          <cell r="EU143">
            <v>208351.43999999994</v>
          </cell>
          <cell r="EW143">
            <v>1576.83645</v>
          </cell>
          <cell r="EY143">
            <v>256106.88999999996</v>
          </cell>
          <cell r="FA143">
            <v>143.95259999999999</v>
          </cell>
          <cell r="FL143">
            <v>6029.9999999999991</v>
          </cell>
          <cell r="FS143">
            <v>0</v>
          </cell>
          <cell r="FV143">
            <v>157683.30000000002</v>
          </cell>
          <cell r="FZ143">
            <v>555.01499999999999</v>
          </cell>
          <cell r="GG143">
            <v>9415.793099999999</v>
          </cell>
          <cell r="GL143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143">
          <cell r="W143">
            <v>3460.3802765368814</v>
          </cell>
          <cell r="X143">
            <v>795.35060668484334</v>
          </cell>
          <cell r="Y143">
            <v>200.33500000000001</v>
          </cell>
          <cell r="AV143">
            <v>4.7652639699826807E-9</v>
          </cell>
          <cell r="AW143">
            <v>0</v>
          </cell>
          <cell r="AY143">
            <v>3146.943722437567</v>
          </cell>
          <cell r="CQ143">
            <v>35614.506191534587</v>
          </cell>
          <cell r="CR143">
            <v>8641.369022151066</v>
          </cell>
          <cell r="CS143">
            <v>19524.141506023087</v>
          </cell>
          <cell r="DE143">
            <v>0</v>
          </cell>
          <cell r="DI143">
            <v>28001.277948631039</v>
          </cell>
          <cell r="DX143">
            <v>9848.5011973679157</v>
          </cell>
          <cell r="DY143">
            <v>2387.6171542297775</v>
          </cell>
          <cell r="DZ143">
            <v>10240.949999999999</v>
          </cell>
          <cell r="ET143">
            <v>7597.7999999999993</v>
          </cell>
          <cell r="EU143">
            <v>4061.5967522363198</v>
          </cell>
          <cell r="EX143">
            <v>0</v>
          </cell>
          <cell r="EY143">
            <v>0</v>
          </cell>
          <cell r="EZ143">
            <v>0</v>
          </cell>
          <cell r="FB143">
            <v>310850.01749999996</v>
          </cell>
          <cell r="FQ143">
            <v>195054.41999999998</v>
          </cell>
          <cell r="FR143">
            <v>0</v>
          </cell>
          <cell r="GH143">
            <v>398641.47000000003</v>
          </cell>
          <cell r="GK143">
            <v>14003.35845</v>
          </cell>
          <cell r="GL143">
            <v>0</v>
          </cell>
          <cell r="GN143">
            <v>0</v>
          </cell>
          <cell r="GO143">
            <v>0</v>
          </cell>
          <cell r="GP143">
            <v>0</v>
          </cell>
          <cell r="GQ143">
            <v>0</v>
          </cell>
          <cell r="GR143">
            <v>0</v>
          </cell>
          <cell r="GS143">
            <v>0</v>
          </cell>
          <cell r="GT143">
            <v>0</v>
          </cell>
          <cell r="GU143">
            <v>0</v>
          </cell>
          <cell r="GV143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143">
          <cell r="CQ143">
            <v>9781.2091313381607</v>
          </cell>
          <cell r="CR143">
            <v>2403.1599306850826</v>
          </cell>
          <cell r="CS143">
            <v>4003.309333164887</v>
          </cell>
          <cell r="DI143">
            <v>7278.8984242310325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43">
          <cell r="W143">
            <v>0</v>
          </cell>
          <cell r="X143">
            <v>0</v>
          </cell>
          <cell r="Y143">
            <v>0</v>
          </cell>
          <cell r="AV143">
            <v>0</v>
          </cell>
          <cell r="AW143">
            <v>0</v>
          </cell>
          <cell r="AX143">
            <v>0</v>
          </cell>
          <cell r="CT143">
            <v>83088.715500000006</v>
          </cell>
          <cell r="ED143">
            <v>174290.61000000004</v>
          </cell>
          <cell r="EE143">
            <v>1353.3261369437439</v>
          </cell>
          <cell r="EF143">
            <v>315.99138574528024</v>
          </cell>
          <cell r="EG143">
            <v>2469.7874999999999</v>
          </cell>
          <cell r="FA143">
            <v>0</v>
          </cell>
          <cell r="FB143">
            <v>432.60690250202805</v>
          </cell>
          <cell r="FE143">
            <v>0</v>
          </cell>
          <cell r="FF143">
            <v>0</v>
          </cell>
          <cell r="FH143">
            <v>0</v>
          </cell>
          <cell r="FX143">
            <v>0</v>
          </cell>
          <cell r="FY143">
            <v>0</v>
          </cell>
          <cell r="GO143">
            <v>515607.60000000003</v>
          </cell>
          <cell r="GP143">
            <v>-96165.294736842101</v>
          </cell>
          <cell r="GR143">
            <v>9291.7375499999998</v>
          </cell>
          <cell r="GS143">
            <v>0</v>
          </cell>
          <cell r="GT143">
            <v>0</v>
          </cell>
          <cell r="GU143">
            <v>0</v>
          </cell>
          <cell r="GV143">
            <v>0</v>
          </cell>
          <cell r="GW143">
            <v>0</v>
          </cell>
          <cell r="GX143">
            <v>0</v>
          </cell>
          <cell r="GY143">
            <v>0</v>
          </cell>
          <cell r="GZ143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18" zoomScaleNormal="10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8.33203125" style="1" customWidth="1"/>
    <col min="9" max="16384" width="9.109375" style="1"/>
  </cols>
  <sheetData>
    <row r="1" spans="1:7" ht="18" customHeight="1" x14ac:dyDescent="0.25">
      <c r="A1" s="65" t="s">
        <v>51</v>
      </c>
      <c r="B1" s="65"/>
      <c r="C1" s="65"/>
      <c r="D1" s="65"/>
      <c r="E1" s="65"/>
      <c r="F1" s="65"/>
      <c r="G1" s="66"/>
    </row>
    <row r="2" spans="1:7" ht="21" customHeight="1" x14ac:dyDescent="0.25">
      <c r="A2" s="67" t="s">
        <v>38</v>
      </c>
      <c r="B2" s="68"/>
      <c r="C2" s="68"/>
      <c r="D2" s="68"/>
      <c r="E2" s="68"/>
      <c r="F2" s="68"/>
      <c r="G2" s="68"/>
    </row>
    <row r="3" spans="1:7" ht="14.25" hidden="1" customHeight="1" x14ac:dyDescent="0.25">
      <c r="A3" s="69" t="s">
        <v>0</v>
      </c>
      <c r="B3" s="70"/>
      <c r="C3" s="70"/>
      <c r="D3" s="70"/>
      <c r="E3" s="2">
        <f>E4+E5</f>
        <v>0</v>
      </c>
      <c r="F3" s="3" t="s">
        <v>1</v>
      </c>
    </row>
    <row r="4" spans="1:7" ht="14.25" hidden="1" customHeight="1" x14ac:dyDescent="0.25">
      <c r="A4" s="69" t="s">
        <v>2</v>
      </c>
      <c r="B4" s="70"/>
      <c r="C4" s="70"/>
      <c r="D4" s="70"/>
      <c r="E4" s="2"/>
      <c r="F4" s="3" t="s">
        <v>1</v>
      </c>
    </row>
    <row r="5" spans="1:7" ht="14.25" hidden="1" customHeight="1" x14ac:dyDescent="0.25">
      <c r="A5" s="69" t="s">
        <v>3</v>
      </c>
      <c r="B5" s="70"/>
      <c r="C5" s="70"/>
      <c r="D5" s="70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0" t="s">
        <v>5</v>
      </c>
      <c r="B8" s="81"/>
      <c r="C8" s="81"/>
      <c r="D8" s="82"/>
      <c r="E8" s="15" t="s">
        <v>6</v>
      </c>
      <c r="F8" s="15" t="s">
        <v>7</v>
      </c>
      <c r="G8" s="16" t="s">
        <v>40</v>
      </c>
    </row>
    <row r="9" spans="1:7" ht="15.6" x14ac:dyDescent="0.3">
      <c r="A9" s="83" t="s">
        <v>8</v>
      </c>
      <c r="B9" s="84"/>
      <c r="C9" s="84"/>
      <c r="D9" s="85"/>
      <c r="E9" s="17">
        <f>SUM(E10:E14)</f>
        <v>2804697.32</v>
      </c>
      <c r="F9" s="17">
        <f t="shared" ref="F9:G9" si="0">SUM(F10:F14)</f>
        <v>2712285.19</v>
      </c>
      <c r="G9" s="17">
        <f t="shared" si="0"/>
        <v>533295.64</v>
      </c>
    </row>
    <row r="10" spans="1:7" ht="13.2" customHeight="1" x14ac:dyDescent="0.3">
      <c r="A10" s="71" t="s">
        <v>9</v>
      </c>
      <c r="B10" s="72"/>
      <c r="C10" s="72"/>
      <c r="D10" s="73"/>
      <c r="E10" s="18">
        <v>1365568.36</v>
      </c>
      <c r="F10" s="18">
        <v>1273017.3899999999</v>
      </c>
      <c r="G10" s="19">
        <v>339601.91</v>
      </c>
    </row>
    <row r="11" spans="1:7" ht="14.4" customHeight="1" x14ac:dyDescent="0.3">
      <c r="A11" s="71" t="s">
        <v>10</v>
      </c>
      <c r="B11" s="72"/>
      <c r="C11" s="72"/>
      <c r="D11" s="73"/>
      <c r="E11" s="18">
        <v>541099.24</v>
      </c>
      <c r="F11" s="18">
        <v>552425.91</v>
      </c>
      <c r="G11" s="19">
        <v>62505.4</v>
      </c>
    </row>
    <row r="12" spans="1:7" ht="13.95" customHeight="1" x14ac:dyDescent="0.3">
      <c r="A12" s="71" t="s">
        <v>11</v>
      </c>
      <c r="B12" s="72"/>
      <c r="C12" s="72"/>
      <c r="D12" s="73"/>
      <c r="E12" s="18">
        <v>143674.07</v>
      </c>
      <c r="F12" s="18">
        <v>141673.09</v>
      </c>
      <c r="G12" s="19">
        <v>17592.27</v>
      </c>
    </row>
    <row r="13" spans="1:7" ht="13.5" customHeight="1" x14ac:dyDescent="0.3">
      <c r="A13" s="71" t="s">
        <v>12</v>
      </c>
      <c r="B13" s="72"/>
      <c r="C13" s="72"/>
      <c r="D13" s="73"/>
      <c r="E13" s="18">
        <v>152316.5</v>
      </c>
      <c r="F13" s="18">
        <v>150915.29999999999</v>
      </c>
      <c r="G13" s="19">
        <v>17948.05</v>
      </c>
    </row>
    <row r="14" spans="1:7" ht="14.4" customHeight="1" x14ac:dyDescent="0.3">
      <c r="A14" s="64" t="s">
        <v>13</v>
      </c>
      <c r="B14" s="64"/>
      <c r="C14" s="64"/>
      <c r="D14" s="64"/>
      <c r="E14" s="18">
        <v>602039.15</v>
      </c>
      <c r="F14" s="18">
        <v>594253.5</v>
      </c>
      <c r="G14" s="19">
        <v>95648.01</v>
      </c>
    </row>
    <row r="15" spans="1:7" ht="15.6" x14ac:dyDescent="0.3">
      <c r="A15" s="74" t="s">
        <v>41</v>
      </c>
      <c r="B15" s="75"/>
      <c r="C15" s="75"/>
      <c r="D15" s="76"/>
      <c r="E15" s="17">
        <f>SUM(E16:E19)</f>
        <v>1410664.1500000001</v>
      </c>
      <c r="F15" s="17">
        <f t="shared" ref="F15:G15" si="1">SUM(F16:F19)</f>
        <v>1361481.4199999997</v>
      </c>
      <c r="G15" s="17">
        <f t="shared" si="1"/>
        <v>222668.2</v>
      </c>
    </row>
    <row r="16" spans="1:7" ht="33.6" customHeight="1" x14ac:dyDescent="0.3">
      <c r="A16" s="77" t="s">
        <v>43</v>
      </c>
      <c r="B16" s="78"/>
      <c r="C16" s="78"/>
      <c r="D16" s="79"/>
      <c r="E16" s="18">
        <v>1316083.3500000001</v>
      </c>
      <c r="F16" s="18">
        <v>1267560.92</v>
      </c>
      <c r="G16" s="19">
        <v>212262.99</v>
      </c>
    </row>
    <row r="17" spans="1:13" ht="15.6" x14ac:dyDescent="0.3">
      <c r="A17" s="64" t="s">
        <v>44</v>
      </c>
      <c r="B17" s="64"/>
      <c r="C17" s="64"/>
      <c r="D17" s="64"/>
      <c r="E17" s="18">
        <v>14742.49</v>
      </c>
      <c r="F17" s="18">
        <v>17380.16</v>
      </c>
      <c r="G17" s="19">
        <v>-129.4</v>
      </c>
    </row>
    <row r="18" spans="1:13" ht="15.6" x14ac:dyDescent="0.3">
      <c r="A18" s="64" t="s">
        <v>45</v>
      </c>
      <c r="B18" s="64"/>
      <c r="C18" s="64"/>
      <c r="D18" s="64"/>
      <c r="E18" s="18">
        <v>8096.82</v>
      </c>
      <c r="F18" s="18">
        <v>7742.93</v>
      </c>
      <c r="G18" s="19">
        <v>1076.4100000000001</v>
      </c>
    </row>
    <row r="19" spans="1:13" ht="15.6" x14ac:dyDescent="0.3">
      <c r="A19" s="64" t="s">
        <v>46</v>
      </c>
      <c r="B19" s="64"/>
      <c r="C19" s="64"/>
      <c r="D19" s="64"/>
      <c r="E19" s="18">
        <v>71741.490000000005</v>
      </c>
      <c r="F19" s="18">
        <v>68797.41</v>
      </c>
      <c r="G19" s="19">
        <v>9458.2000000000007</v>
      </c>
    </row>
    <row r="20" spans="1:13" ht="15.6" x14ac:dyDescent="0.3">
      <c r="A20" s="86" t="s">
        <v>14</v>
      </c>
      <c r="B20" s="86"/>
      <c r="C20" s="86"/>
      <c r="D20" s="86"/>
      <c r="E20" s="36">
        <f>E21</f>
        <v>8482.32</v>
      </c>
      <c r="F20" s="36">
        <f t="shared" ref="F20:G20" si="2">F21</f>
        <v>8224.0499999999993</v>
      </c>
      <c r="G20" s="36">
        <f t="shared" si="2"/>
        <v>1603.76</v>
      </c>
    </row>
    <row r="21" spans="1:13" ht="15.6" x14ac:dyDescent="0.3">
      <c r="A21" s="64" t="s">
        <v>15</v>
      </c>
      <c r="B21" s="64"/>
      <c r="C21" s="64"/>
      <c r="D21" s="64"/>
      <c r="E21" s="18">
        <v>8482.32</v>
      </c>
      <c r="F21" s="18">
        <v>8224.0499999999993</v>
      </c>
      <c r="G21" s="19">
        <v>1603.76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  <c r="G23"/>
    </row>
    <row r="24" spans="1:13" ht="15.6" x14ac:dyDescent="0.3">
      <c r="A24" s="87" t="s">
        <v>52</v>
      </c>
      <c r="B24" s="87"/>
      <c r="C24" s="87"/>
      <c r="D24" s="87"/>
      <c r="E24" s="87"/>
      <c r="F24" s="18">
        <v>52583.985595130827</v>
      </c>
      <c r="G24" s="20"/>
    </row>
    <row r="25" spans="1:13" ht="15.75" customHeight="1" x14ac:dyDescent="0.25">
      <c r="A25" s="88" t="s">
        <v>30</v>
      </c>
      <c r="B25" s="89"/>
      <c r="C25" s="89"/>
      <c r="D25" s="89"/>
      <c r="E25" s="90"/>
      <c r="F25" s="97">
        <f>SUM(F27:F31)</f>
        <v>113032.61562840863</v>
      </c>
    </row>
    <row r="26" spans="1:13" ht="28.5" customHeight="1" x14ac:dyDescent="0.25">
      <c r="A26" s="91"/>
      <c r="B26" s="92"/>
      <c r="C26" s="92"/>
      <c r="D26" s="92"/>
      <c r="E26" s="93"/>
      <c r="F26" s="98"/>
    </row>
    <row r="27" spans="1:13" ht="15.6" hidden="1" x14ac:dyDescent="0.3">
      <c r="A27" s="94" t="s">
        <v>16</v>
      </c>
      <c r="B27" s="95"/>
      <c r="C27" s="95"/>
      <c r="D27" s="95"/>
      <c r="E27" s="96"/>
      <c r="F27" s="26">
        <f>'[1]УК ВР декабрь нар'!W143</f>
        <v>15737.839234019861</v>
      </c>
      <c r="M27" s="33"/>
    </row>
    <row r="28" spans="1:13" ht="15.6" hidden="1" x14ac:dyDescent="0.3">
      <c r="A28" s="94" t="s">
        <v>31</v>
      </c>
      <c r="B28" s="95"/>
      <c r="C28" s="95"/>
      <c r="D28" s="95"/>
      <c r="E28" s="96"/>
      <c r="F28" s="26">
        <f>'[1]УК ВР декабрь нар'!X143</f>
        <v>3240.8861572619849</v>
      </c>
    </row>
    <row r="29" spans="1:13" ht="15.6" hidden="1" x14ac:dyDescent="0.3">
      <c r="A29" s="94" t="s">
        <v>18</v>
      </c>
      <c r="B29" s="95"/>
      <c r="C29" s="95"/>
      <c r="D29" s="95"/>
      <c r="E29" s="96"/>
      <c r="F29" s="26">
        <f>'[1]УК ВР декабрь нар'!Y143</f>
        <v>43196.665300000008</v>
      </c>
    </row>
    <row r="30" spans="1:13" ht="15.6" hidden="1" x14ac:dyDescent="0.3">
      <c r="A30" s="94" t="s">
        <v>19</v>
      </c>
      <c r="B30" s="95"/>
      <c r="C30" s="95"/>
      <c r="D30" s="95"/>
      <c r="E30" s="96"/>
      <c r="F30" s="26">
        <f>'[1]УК ВР декабрь нар'!AA143+'[1]УК ВР декабрь нар'!AB143+'[1]УК ВР декабрь нар'!AC143+'[1]УК ВР декабрь нар'!AD143+'[1]УК ВР декабрь нар'!AE143+'[1]УК ВР декабрь нар'!AF143+'[1]УК ВР декабрь нар'!AG143+'[1]УК ВР декабрь нар'!AH143+'[1]УК ВР декабрь нар'!AJ143+'[1]УК ВР декабрь нар'!AL143+'[1]УК ВР декабрь нар'!AN143+'[1]УК ВР декабрь нар'!AO143+'[1]УК ВР декабрь нар'!AP143+'[1]УК ВР декабрь нар'!AQ143+'[1]УК ВР декабрь нар'!AR143+'[1]УК ВР декабрь нар'!AT143</f>
        <v>0</v>
      </c>
    </row>
    <row r="31" spans="1:13" ht="36.75" hidden="1" customHeight="1" x14ac:dyDescent="0.3">
      <c r="A31" s="100" t="s">
        <v>32</v>
      </c>
      <c r="B31" s="101"/>
      <c r="C31" s="101"/>
      <c r="D31" s="101"/>
      <c r="E31" s="102"/>
      <c r="F31" s="26">
        <f>'[1]УК ВР декабрь нар'!AY143</f>
        <v>50857.224937126783</v>
      </c>
    </row>
    <row r="32" spans="1:13" ht="15.75" customHeight="1" x14ac:dyDescent="0.25">
      <c r="A32" s="88" t="s">
        <v>33</v>
      </c>
      <c r="B32" s="89"/>
      <c r="C32" s="89"/>
      <c r="D32" s="89"/>
      <c r="E32" s="90"/>
      <c r="F32" s="97">
        <f>SUM(F34:F38)+197466.66</f>
        <v>435832.54473669134</v>
      </c>
    </row>
    <row r="33" spans="1:13" ht="33" customHeight="1" x14ac:dyDescent="0.25">
      <c r="A33" s="91"/>
      <c r="B33" s="92"/>
      <c r="C33" s="92"/>
      <c r="D33" s="92"/>
      <c r="E33" s="93"/>
      <c r="F33" s="98"/>
    </row>
    <row r="34" spans="1:13" ht="15.6" hidden="1" x14ac:dyDescent="0.3">
      <c r="A34" s="99" t="s">
        <v>16</v>
      </c>
      <c r="B34" s="99"/>
      <c r="C34" s="99"/>
      <c r="D34" s="99"/>
      <c r="E34" s="99"/>
      <c r="F34" s="26">
        <f>'[1]УК ВР декабрь нар'!CN143+'[1]УК ВР декабрь нар'!DU143</f>
        <v>108444.20032010325</v>
      </c>
      <c r="M34" s="33"/>
    </row>
    <row r="35" spans="1:13" ht="15.6" hidden="1" x14ac:dyDescent="0.3">
      <c r="A35" s="99" t="s">
        <v>31</v>
      </c>
      <c r="B35" s="99"/>
      <c r="C35" s="99"/>
      <c r="D35" s="99"/>
      <c r="E35" s="99"/>
      <c r="F35" s="26">
        <f>'[1]УК ВР декабрь нар'!CO143+'[1]УК ВР декабрь нар'!DV143</f>
        <v>22586.938760837551</v>
      </c>
    </row>
    <row r="36" spans="1:13" ht="15.6" hidden="1" x14ac:dyDescent="0.3">
      <c r="A36" s="99" t="s">
        <v>18</v>
      </c>
      <c r="B36" s="99"/>
      <c r="C36" s="99"/>
      <c r="D36" s="99"/>
      <c r="E36" s="99"/>
      <c r="F36" s="26">
        <f>'[1]УК ВР декабрь нар'!CP143+'[1]УК ВР декабрь нар'!DW143</f>
        <v>19965.355199999998</v>
      </c>
    </row>
    <row r="37" spans="1:13" ht="15.6" hidden="1" x14ac:dyDescent="0.3">
      <c r="A37" s="99" t="s">
        <v>19</v>
      </c>
      <c r="B37" s="99"/>
      <c r="C37" s="99"/>
      <c r="D37" s="99"/>
      <c r="E37" s="99"/>
      <c r="F37" s="26">
        <f>'[1]УК ВР декабрь нар'!AI143+'[1]УК ВР декабрь нар'!AJ143+'[1]УК ВР декабрь нар'!AS143+'[1]УК ВР декабрь нар'!BC143+'[1]УК ВР декабрь нар'!DB143+'[1]УК ВР декабрь нар'!EK143+'[1]УК ВР декабрь нар'!AM143</f>
        <v>0</v>
      </c>
    </row>
    <row r="38" spans="1:13" ht="39.75" hidden="1" customHeight="1" x14ac:dyDescent="0.3">
      <c r="A38" s="100" t="s">
        <v>34</v>
      </c>
      <c r="B38" s="103"/>
      <c r="C38" s="103"/>
      <c r="D38" s="103"/>
      <c r="E38" s="104"/>
      <c r="F38" s="26">
        <f>'[1]УК ВР декабрь нар'!DG143+'[1]УК ВР декабрь нар'!EQ143</f>
        <v>87369.390455750545</v>
      </c>
    </row>
    <row r="39" spans="1:13" ht="32.4" customHeight="1" x14ac:dyDescent="0.3">
      <c r="A39" s="105" t="s">
        <v>35</v>
      </c>
      <c r="B39" s="106"/>
      <c r="C39" s="106"/>
      <c r="D39" s="106"/>
      <c r="E39" s="107"/>
      <c r="F39" s="27">
        <f>SUM(F40:F48)+112640.95</f>
        <v>548613.06478352868</v>
      </c>
    </row>
    <row r="40" spans="1:13" ht="15.6" hidden="1" x14ac:dyDescent="0.3">
      <c r="A40" s="108" t="s">
        <v>20</v>
      </c>
      <c r="B40" s="109"/>
      <c r="C40" s="109"/>
      <c r="D40" s="109"/>
      <c r="E40" s="110"/>
      <c r="F40" s="26">
        <f>'[1]УК ВР декабрь нар'!FB143+'[1]УК ВР декабрь нар'!FX143</f>
        <v>253783.83590837789</v>
      </c>
      <c r="M40" s="33"/>
    </row>
    <row r="41" spans="1:13" ht="15.6" hidden="1" x14ac:dyDescent="0.3">
      <c r="A41" s="94" t="s">
        <v>31</v>
      </c>
      <c r="B41" s="95"/>
      <c r="C41" s="95"/>
      <c r="D41" s="95"/>
      <c r="E41" s="95"/>
      <c r="F41" s="26">
        <f>'[1]УК ВР декабрь нар'!FC143+'[1]УК ВР декабрь нар'!FY143</f>
        <v>51819.872280981159</v>
      </c>
    </row>
    <row r="42" spans="1:13" ht="15.6" hidden="1" customHeight="1" x14ac:dyDescent="0.3">
      <c r="A42" s="99" t="s">
        <v>21</v>
      </c>
      <c r="B42" s="99"/>
      <c r="C42" s="99"/>
      <c r="D42" s="99"/>
      <c r="E42" s="94"/>
      <c r="F42" s="26"/>
    </row>
    <row r="43" spans="1:13" ht="15.6" hidden="1" customHeight="1" x14ac:dyDescent="0.3">
      <c r="A43" s="94" t="s">
        <v>17</v>
      </c>
      <c r="B43" s="95"/>
      <c r="C43" s="95"/>
      <c r="D43" s="95"/>
      <c r="E43" s="95"/>
      <c r="F43" s="26"/>
    </row>
    <row r="44" spans="1:13" ht="15.6" hidden="1" customHeight="1" x14ac:dyDescent="0.3">
      <c r="A44" s="99" t="s">
        <v>22</v>
      </c>
      <c r="B44" s="99"/>
      <c r="C44" s="99"/>
      <c r="D44" s="99"/>
      <c r="E44" s="94"/>
      <c r="F44" s="26"/>
    </row>
    <row r="45" spans="1:13" ht="15.6" hidden="1" customHeight="1" x14ac:dyDescent="0.3">
      <c r="A45" s="94" t="s">
        <v>17</v>
      </c>
      <c r="B45" s="95"/>
      <c r="C45" s="95"/>
      <c r="D45" s="95"/>
      <c r="E45" s="95"/>
      <c r="F45" s="26"/>
    </row>
    <row r="46" spans="1:13" ht="15.6" hidden="1" x14ac:dyDescent="0.3">
      <c r="A46" s="99" t="s">
        <v>18</v>
      </c>
      <c r="B46" s="99"/>
      <c r="C46" s="99"/>
      <c r="D46" s="99"/>
      <c r="E46" s="94"/>
      <c r="F46" s="26">
        <f>'[1]УК ВР декабрь нар'!FD143+'[1]УК ВР декабрь нар'!FZ143</f>
        <v>1752.7577999999999</v>
      </c>
    </row>
    <row r="47" spans="1:13" ht="15.6" hidden="1" x14ac:dyDescent="0.3">
      <c r="A47" s="94" t="s">
        <v>19</v>
      </c>
      <c r="B47" s="95"/>
      <c r="C47" s="95"/>
      <c r="D47" s="95"/>
      <c r="E47" s="95"/>
      <c r="F47" s="26">
        <f>'[1]УК ВР декабрь нар'!GG143+'[1]УК ВР декабрь нар'!FL143+'[1]УК ВР декабрь нар'!BB143+'[1]УК ВР декабрь нар'!AK143</f>
        <v>34238.074800000002</v>
      </c>
    </row>
    <row r="48" spans="1:13" ht="43.5" hidden="1" customHeight="1" x14ac:dyDescent="0.3">
      <c r="A48" s="100" t="s">
        <v>36</v>
      </c>
      <c r="B48" s="103"/>
      <c r="C48" s="103"/>
      <c r="D48" s="103"/>
      <c r="E48" s="104"/>
      <c r="F48" s="26">
        <f>'[1]УК ВР декабрь нар'!FS143+'[1]УК ВР декабрь нар'!GL143</f>
        <v>94377.573994169623</v>
      </c>
    </row>
    <row r="49" spans="1:12" ht="15.6" hidden="1" customHeight="1" x14ac:dyDescent="0.3">
      <c r="A49" s="105" t="s">
        <v>37</v>
      </c>
      <c r="B49" s="95"/>
      <c r="C49" s="95"/>
      <c r="D49" s="95"/>
      <c r="E49" s="96"/>
      <c r="F49" s="34"/>
    </row>
    <row r="50" spans="1:12" ht="15.6" x14ac:dyDescent="0.3">
      <c r="A50" s="112" t="s">
        <v>47</v>
      </c>
      <c r="B50" s="113"/>
      <c r="C50" s="113"/>
      <c r="D50" s="113"/>
      <c r="E50" s="114"/>
      <c r="F50" s="27">
        <f>F25+F32+F39+F49</f>
        <v>1097478.2251486287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204493.68</v>
      </c>
    </row>
    <row r="52" spans="1:12" ht="15.6" x14ac:dyDescent="0.3">
      <c r="A52" s="94" t="s">
        <v>23</v>
      </c>
      <c r="B52" s="95"/>
      <c r="C52" s="95"/>
      <c r="D52" s="95"/>
      <c r="E52" s="95"/>
      <c r="F52" s="26">
        <v>112067.49</v>
      </c>
    </row>
    <row r="53" spans="1:12" ht="15.6" x14ac:dyDescent="0.3">
      <c r="A53" s="94" t="s">
        <v>24</v>
      </c>
      <c r="B53" s="95"/>
      <c r="C53" s="95"/>
      <c r="D53" s="95"/>
      <c r="E53" s="95"/>
      <c r="F53" s="26">
        <v>92426.19</v>
      </c>
    </row>
    <row r="54" spans="1:12" ht="18" hidden="1" customHeight="1" x14ac:dyDescent="0.3">
      <c r="A54" s="108" t="s">
        <v>25</v>
      </c>
      <c r="B54" s="109"/>
      <c r="C54" s="109"/>
      <c r="D54" s="109"/>
      <c r="E54" s="110"/>
      <c r="F54" s="26">
        <v>0</v>
      </c>
    </row>
    <row r="55" spans="1:12" ht="15.6" x14ac:dyDescent="0.3">
      <c r="A55" s="115" t="s">
        <v>49</v>
      </c>
      <c r="B55" s="115"/>
      <c r="C55" s="115"/>
      <c r="D55" s="115"/>
      <c r="E55" s="115"/>
      <c r="F55" s="27">
        <f>F50+F51</f>
        <v>1301971.9051486286</v>
      </c>
      <c r="L55" s="20"/>
    </row>
    <row r="56" spans="1:12" ht="15.6" x14ac:dyDescent="0.3">
      <c r="A56" s="87" t="s">
        <v>26</v>
      </c>
      <c r="B56" s="87"/>
      <c r="C56" s="87"/>
      <c r="D56" s="87"/>
      <c r="E56" s="87"/>
      <c r="F56" s="28">
        <f>E16</f>
        <v>1316083.3500000001</v>
      </c>
    </row>
    <row r="57" spans="1:12" ht="15.6" x14ac:dyDescent="0.3">
      <c r="A57" s="87" t="s">
        <v>27</v>
      </c>
      <c r="B57" s="87"/>
      <c r="C57" s="87"/>
      <c r="D57" s="87"/>
      <c r="E57" s="87"/>
      <c r="F57" s="27">
        <f>F16</f>
        <v>1267560.92</v>
      </c>
      <c r="H57" s="29"/>
    </row>
    <row r="58" spans="1:12" ht="15.6" x14ac:dyDescent="0.3">
      <c r="A58" s="111" t="s">
        <v>28</v>
      </c>
      <c r="B58" s="111"/>
      <c r="C58" s="111"/>
      <c r="D58" s="111"/>
      <c r="E58" s="111"/>
      <c r="F58" s="27">
        <f>F24+F56-F55</f>
        <v>66695.430446502287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65" t="s">
        <v>53</v>
      </c>
      <c r="B1" s="65"/>
      <c r="C1" s="65"/>
      <c r="D1" s="65"/>
      <c r="E1" s="65"/>
      <c r="F1" s="65"/>
      <c r="G1" s="66"/>
    </row>
    <row r="2" spans="1:7" ht="13.2" customHeight="1" x14ac:dyDescent="0.25">
      <c r="A2" s="67" t="str">
        <f>'Лавочкина 6)1'!A2:G2</f>
        <v>перед собственниками дома по адресу: ул. Лавочкина 6/1</v>
      </c>
      <c r="B2" s="68"/>
      <c r="C2" s="68"/>
      <c r="D2" s="68"/>
      <c r="E2" s="68"/>
      <c r="F2" s="68"/>
      <c r="G2" s="68"/>
    </row>
    <row r="3" spans="1:7" ht="13.2" hidden="1" customHeight="1" x14ac:dyDescent="0.25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2" hidden="1" customHeight="1" x14ac:dyDescent="0.25">
      <c r="A4" s="69" t="s">
        <v>2</v>
      </c>
      <c r="B4" s="70"/>
      <c r="C4" s="70"/>
      <c r="D4" s="70"/>
      <c r="E4" s="2"/>
      <c r="F4" s="3" t="s">
        <v>1</v>
      </c>
    </row>
    <row r="5" spans="1:7" ht="13.2" hidden="1" customHeight="1" x14ac:dyDescent="0.25">
      <c r="A5" s="69" t="s">
        <v>3</v>
      </c>
      <c r="B5" s="70"/>
      <c r="C5" s="70"/>
      <c r="D5" s="70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'Лавочкина 6)1'!G6</f>
        <v>в управлении с 01.03.2011г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80" t="s">
        <v>5</v>
      </c>
      <c r="B8" s="81"/>
      <c r="C8" s="81"/>
      <c r="D8" s="82"/>
      <c r="E8" s="15" t="s">
        <v>6</v>
      </c>
      <c r="F8" s="15" t="s">
        <v>7</v>
      </c>
      <c r="G8" s="16" t="str">
        <f>'Лавочкина 6)1'!G8</f>
        <v>задолженность с нарастающим итогом с -01.03.2011г</v>
      </c>
    </row>
    <row r="9" spans="1:7" ht="15.6" x14ac:dyDescent="0.3">
      <c r="A9" s="83" t="s">
        <v>8</v>
      </c>
      <c r="B9" s="84"/>
      <c r="C9" s="84"/>
      <c r="D9" s="85"/>
      <c r="E9" s="17">
        <f>SUM(E10:E15)</f>
        <v>2954401.8699999996</v>
      </c>
      <c r="F9" s="17">
        <f t="shared" ref="F9:G9" si="0">SUM(F10:F15)</f>
        <v>2933568.7</v>
      </c>
      <c r="G9" s="17">
        <f t="shared" si="0"/>
        <v>554128.81000000006</v>
      </c>
    </row>
    <row r="10" spans="1:7" ht="15.6" x14ac:dyDescent="0.3">
      <c r="A10" s="71" t="s">
        <v>9</v>
      </c>
      <c r="B10" s="72"/>
      <c r="C10" s="72"/>
      <c r="D10" s="73"/>
      <c r="E10" s="18">
        <v>1297698.6499999999</v>
      </c>
      <c r="F10" s="18">
        <v>1342927.84</v>
      </c>
      <c r="G10" s="19">
        <v>294372.71999999997</v>
      </c>
    </row>
    <row r="11" spans="1:7" ht="15.6" x14ac:dyDescent="0.3">
      <c r="A11" s="71" t="s">
        <v>10</v>
      </c>
      <c r="B11" s="72"/>
      <c r="C11" s="72"/>
      <c r="D11" s="73"/>
      <c r="E11" s="18">
        <v>535850.04</v>
      </c>
      <c r="F11" s="18">
        <v>522965.2</v>
      </c>
      <c r="G11" s="19">
        <v>75390.240000000005</v>
      </c>
    </row>
    <row r="12" spans="1:7" ht="15.6" x14ac:dyDescent="0.3">
      <c r="A12" s="71" t="s">
        <v>11</v>
      </c>
      <c r="B12" s="72"/>
      <c r="C12" s="72"/>
      <c r="D12" s="73"/>
      <c r="E12" s="18">
        <v>143617.39000000001</v>
      </c>
      <c r="F12" s="18">
        <v>139393.03</v>
      </c>
      <c r="G12" s="19">
        <v>21816.63</v>
      </c>
    </row>
    <row r="13" spans="1:7" ht="15.6" x14ac:dyDescent="0.3">
      <c r="A13" s="71" t="s">
        <v>12</v>
      </c>
      <c r="B13" s="72"/>
      <c r="C13" s="72"/>
      <c r="D13" s="73"/>
      <c r="E13" s="18">
        <v>150582.03</v>
      </c>
      <c r="F13" s="18">
        <v>147033.20000000001</v>
      </c>
      <c r="G13" s="19">
        <v>21496.880000000001</v>
      </c>
    </row>
    <row r="14" spans="1:7" ht="15.6" x14ac:dyDescent="0.3">
      <c r="A14" s="64" t="s">
        <v>13</v>
      </c>
      <c r="B14" s="64"/>
      <c r="C14" s="64"/>
      <c r="D14" s="64"/>
      <c r="E14" s="18">
        <v>587750.53</v>
      </c>
      <c r="F14" s="18">
        <v>567912.22</v>
      </c>
      <c r="G14" s="19">
        <v>115486.32</v>
      </c>
    </row>
    <row r="15" spans="1:7" ht="15.6" x14ac:dyDescent="0.3">
      <c r="A15" s="71" t="s">
        <v>68</v>
      </c>
      <c r="B15" s="72"/>
      <c r="C15" s="72"/>
      <c r="D15" s="73"/>
      <c r="E15" s="18">
        <v>238903.23</v>
      </c>
      <c r="F15" s="18">
        <v>213337.21</v>
      </c>
      <c r="G15" s="19">
        <v>25566.02</v>
      </c>
    </row>
    <row r="16" spans="1:7" ht="15.6" x14ac:dyDescent="0.3">
      <c r="A16" s="74" t="s">
        <v>41</v>
      </c>
      <c r="B16" s="75"/>
      <c r="C16" s="75"/>
      <c r="D16" s="76"/>
      <c r="E16" s="17">
        <f>SUM(E17:E20)</f>
        <v>1358595.8699999999</v>
      </c>
      <c r="F16" s="17">
        <f>SUM(F17:F20)</f>
        <v>1353506.92</v>
      </c>
      <c r="G16" s="17">
        <f>SUM(G17:G20)</f>
        <v>227757.15000000002</v>
      </c>
    </row>
    <row r="17" spans="1:12" ht="15.6" x14ac:dyDescent="0.3">
      <c r="A17" s="116" t="s">
        <v>43</v>
      </c>
      <c r="B17" s="117"/>
      <c r="C17" s="117"/>
      <c r="D17" s="118"/>
      <c r="E17" s="18">
        <v>1210916.72</v>
      </c>
      <c r="F17" s="18">
        <v>1219758.02</v>
      </c>
      <c r="G17" s="19">
        <v>203421.69</v>
      </c>
    </row>
    <row r="18" spans="1:12" ht="15.6" x14ac:dyDescent="0.3">
      <c r="A18" s="64" t="s">
        <v>55</v>
      </c>
      <c r="B18" s="64"/>
      <c r="C18" s="64"/>
      <c r="D18" s="64"/>
      <c r="E18" s="18">
        <v>28978.99</v>
      </c>
      <c r="F18" s="18">
        <v>24276.959999999999</v>
      </c>
      <c r="G18" s="19">
        <v>4572.63</v>
      </c>
    </row>
    <row r="19" spans="1:12" ht="15.6" x14ac:dyDescent="0.3">
      <c r="A19" s="64" t="s">
        <v>56</v>
      </c>
      <c r="B19" s="64"/>
      <c r="C19" s="64"/>
      <c r="D19" s="64"/>
      <c r="E19" s="18">
        <v>8659.67</v>
      </c>
      <c r="F19" s="18">
        <v>8512.23</v>
      </c>
      <c r="G19" s="19">
        <v>1223.8499999999999</v>
      </c>
    </row>
    <row r="20" spans="1:12" ht="15.6" x14ac:dyDescent="0.3">
      <c r="A20" s="64" t="s">
        <v>57</v>
      </c>
      <c r="B20" s="64"/>
      <c r="C20" s="64"/>
      <c r="D20" s="64"/>
      <c r="E20" s="18">
        <v>110040.49</v>
      </c>
      <c r="F20" s="18">
        <v>100959.71</v>
      </c>
      <c r="G20" s="19">
        <v>18538.98</v>
      </c>
    </row>
    <row r="21" spans="1:12" ht="15.6" x14ac:dyDescent="0.3">
      <c r="A21" s="86" t="s">
        <v>14</v>
      </c>
      <c r="B21" s="86"/>
      <c r="C21" s="86"/>
      <c r="D21" s="86"/>
      <c r="E21" s="17">
        <f>SUM(E22)</f>
        <v>4948.0200000000004</v>
      </c>
      <c r="F21" s="17">
        <f>SUM(F22)</f>
        <v>5878.15</v>
      </c>
      <c r="G21" s="17">
        <f>SUM(G22)</f>
        <v>676.63</v>
      </c>
    </row>
    <row r="22" spans="1:12" ht="15.6" x14ac:dyDescent="0.3">
      <c r="A22" s="64" t="s">
        <v>15</v>
      </c>
      <c r="B22" s="64"/>
      <c r="C22" s="64"/>
      <c r="D22" s="64"/>
      <c r="E22" s="18">
        <v>4948.0200000000004</v>
      </c>
      <c r="F22" s="18">
        <v>5878.15</v>
      </c>
      <c r="G22" s="19">
        <v>676.63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87" t="s">
        <v>59</v>
      </c>
      <c r="B25" s="87"/>
      <c r="C25" s="87"/>
      <c r="D25" s="87"/>
      <c r="E25" s="87"/>
      <c r="F25" s="40">
        <f>'Лавочкина 6)1'!F58</f>
        <v>66695.430446502287</v>
      </c>
      <c r="G25" s="20"/>
    </row>
    <row r="26" spans="1:12" ht="13.2" customHeight="1" x14ac:dyDescent="0.25">
      <c r="A26" s="88" t="s">
        <v>60</v>
      </c>
      <c r="B26" s="89"/>
      <c r="C26" s="89"/>
      <c r="D26" s="89"/>
      <c r="E26" s="90"/>
      <c r="F26" s="97">
        <f>SUM(F28:F32)</f>
        <v>212385.22960023384</v>
      </c>
    </row>
    <row r="27" spans="1:12" ht="13.2" customHeight="1" x14ac:dyDescent="0.25">
      <c r="A27" s="91"/>
      <c r="B27" s="92"/>
      <c r="C27" s="92"/>
      <c r="D27" s="92"/>
      <c r="E27" s="93"/>
      <c r="F27" s="98"/>
    </row>
    <row r="28" spans="1:12" ht="15.6" hidden="1" customHeight="1" x14ac:dyDescent="0.3">
      <c r="A28" s="94" t="s">
        <v>16</v>
      </c>
      <c r="B28" s="95"/>
      <c r="C28" s="95"/>
      <c r="D28" s="95"/>
      <c r="E28" s="96"/>
      <c r="F28" s="26">
        <f>'[2]УК ВР декабрь нар'!W143</f>
        <v>27950.167966494009</v>
      </c>
      <c r="L28" s="33"/>
    </row>
    <row r="29" spans="1:12" ht="15.6" hidden="1" customHeight="1" x14ac:dyDescent="0.3">
      <c r="A29" s="94" t="s">
        <v>31</v>
      </c>
      <c r="B29" s="95"/>
      <c r="C29" s="95"/>
      <c r="D29" s="95"/>
      <c r="E29" s="96"/>
      <c r="F29" s="26">
        <f>'[2]УК ВР декабрь нар'!X143</f>
        <v>8573.3044510237269</v>
      </c>
    </row>
    <row r="30" spans="1:12" ht="15.6" hidden="1" customHeight="1" x14ac:dyDescent="0.3">
      <c r="A30" s="94" t="s">
        <v>18</v>
      </c>
      <c r="B30" s="95"/>
      <c r="C30" s="95"/>
      <c r="D30" s="95"/>
      <c r="E30" s="96"/>
      <c r="F30" s="26">
        <f>'[2]УК ВР декабрь нар'!Y143</f>
        <v>56638.639099999993</v>
      </c>
    </row>
    <row r="31" spans="1:12" ht="15.6" hidden="1" customHeight="1" x14ac:dyDescent="0.3">
      <c r="A31" s="94" t="s">
        <v>19</v>
      </c>
      <c r="B31" s="95"/>
      <c r="C31" s="95"/>
      <c r="D31" s="95"/>
      <c r="E31" s="96"/>
      <c r="F31" s="26">
        <f>'[2]УК ВР декабрь нар'!AV143+'[2]УК ВР декабрь нар'!BN143</f>
        <v>0</v>
      </c>
    </row>
    <row r="32" spans="1:12" ht="15.6" hidden="1" customHeight="1" x14ac:dyDescent="0.3">
      <c r="A32" s="100" t="s">
        <v>61</v>
      </c>
      <c r="B32" s="101"/>
      <c r="C32" s="101"/>
      <c r="D32" s="101"/>
      <c r="E32" s="102"/>
      <c r="F32" s="26">
        <f>'[2]УК ВР декабрь нар'!AY143</f>
        <v>119223.11808271612</v>
      </c>
    </row>
    <row r="33" spans="1:12" ht="13.2" customHeight="1" x14ac:dyDescent="0.25">
      <c r="A33" s="88" t="s">
        <v>62</v>
      </c>
      <c r="B33" s="89"/>
      <c r="C33" s="89"/>
      <c r="D33" s="89"/>
      <c r="E33" s="90"/>
      <c r="F33" s="97">
        <f>SUM(F35:F39)+207761.71</f>
        <v>475198.22916954034</v>
      </c>
    </row>
    <row r="34" spans="1:12" ht="13.2" customHeight="1" x14ac:dyDescent="0.25">
      <c r="A34" s="91"/>
      <c r="B34" s="92"/>
      <c r="C34" s="92"/>
      <c r="D34" s="92"/>
      <c r="E34" s="93"/>
      <c r="F34" s="98"/>
    </row>
    <row r="35" spans="1:12" ht="15.6" hidden="1" customHeight="1" x14ac:dyDescent="0.3">
      <c r="A35" s="99" t="s">
        <v>16</v>
      </c>
      <c r="B35" s="99"/>
      <c r="C35" s="99"/>
      <c r="D35" s="99"/>
      <c r="E35" s="99"/>
      <c r="F35" s="26">
        <f>'[2]УК ВР декабрь нар'!CN143+'[2]УК ВР декабрь нар'!DU143</f>
        <v>111518.67376293569</v>
      </c>
      <c r="L35" s="33"/>
    </row>
    <row r="36" spans="1:12" ht="15.6" hidden="1" customHeight="1" x14ac:dyDescent="0.3">
      <c r="A36" s="99" t="s">
        <v>31</v>
      </c>
      <c r="B36" s="99"/>
      <c r="C36" s="99"/>
      <c r="D36" s="99"/>
      <c r="E36" s="99"/>
      <c r="F36" s="26">
        <f>'[2]УК ВР декабрь нар'!CO143+'[2]УК ВР декабрь нар'!DV143</f>
        <v>34416.289093295381</v>
      </c>
    </row>
    <row r="37" spans="1:12" ht="15.6" hidden="1" customHeight="1" x14ac:dyDescent="0.3">
      <c r="A37" s="99" t="s">
        <v>18</v>
      </c>
      <c r="B37" s="99"/>
      <c r="C37" s="99"/>
      <c r="D37" s="99"/>
      <c r="E37" s="99"/>
      <c r="F37" s="26">
        <f>'[2]УК ВР декабрь нар'!CP143+'[2]УК ВР декабрь нар'!DW143</f>
        <v>19141.334600000002</v>
      </c>
    </row>
    <row r="38" spans="1:12" ht="15.6" hidden="1" customHeight="1" x14ac:dyDescent="0.3">
      <c r="A38" s="99" t="s">
        <v>19</v>
      </c>
      <c r="B38" s="99"/>
      <c r="C38" s="99"/>
      <c r="D38" s="99"/>
      <c r="E38" s="99"/>
      <c r="F38" s="26">
        <f>'[2]УК ВР декабрь нар'!BM143+'[2]УК ВР декабрь нар'!DB143+'[2]УК ВР декабрь нар'!EL143</f>
        <v>7786.8</v>
      </c>
    </row>
    <row r="39" spans="1:12" ht="15.6" hidden="1" customHeight="1" x14ac:dyDescent="0.3">
      <c r="A39" s="100" t="s">
        <v>63</v>
      </c>
      <c r="B39" s="103"/>
      <c r="C39" s="103"/>
      <c r="D39" s="103"/>
      <c r="E39" s="104"/>
      <c r="F39" s="26">
        <f>'[2]УК ВР декабрь нар'!DG143+'[2]УК ВР декабрь нар'!EQ143</f>
        <v>94573.421713309304</v>
      </c>
    </row>
    <row r="40" spans="1:12" ht="15.6" x14ac:dyDescent="0.3">
      <c r="A40" s="105" t="s">
        <v>35</v>
      </c>
      <c r="B40" s="106"/>
      <c r="C40" s="106"/>
      <c r="D40" s="106"/>
      <c r="E40" s="107"/>
      <c r="F40" s="27">
        <f>SUM(F41:F49)</f>
        <v>556445.83770321833</v>
      </c>
    </row>
    <row r="41" spans="1:12" ht="15.6" hidden="1" customHeight="1" x14ac:dyDescent="0.3">
      <c r="A41" s="108" t="s">
        <v>20</v>
      </c>
      <c r="B41" s="109"/>
      <c r="C41" s="109"/>
      <c r="D41" s="109"/>
      <c r="E41" s="110"/>
      <c r="F41" s="26">
        <f>'[2]УК ВР декабрь нар'!FB143+'[2]УК ВР декабрь нар'!FX143</f>
        <v>253175.96540306287</v>
      </c>
      <c r="L41" s="33"/>
    </row>
    <row r="42" spans="1:12" ht="15.6" hidden="1" customHeight="1" x14ac:dyDescent="0.3">
      <c r="A42" s="94" t="s">
        <v>31</v>
      </c>
      <c r="B42" s="95"/>
      <c r="C42" s="95"/>
      <c r="D42" s="95"/>
      <c r="E42" s="95"/>
      <c r="F42" s="26">
        <f>'[2]УК ВР декабрь нар'!FC143+'[2]УК ВР декабрь нар'!FY143</f>
        <v>141282.18337250093</v>
      </c>
    </row>
    <row r="43" spans="1:12" ht="15.6" hidden="1" customHeight="1" x14ac:dyDescent="0.3">
      <c r="A43" s="99" t="s">
        <v>21</v>
      </c>
      <c r="B43" s="99"/>
      <c r="C43" s="99"/>
      <c r="D43" s="99"/>
      <c r="E43" s="94"/>
      <c r="F43" s="26"/>
    </row>
    <row r="44" spans="1:12" ht="15.6" hidden="1" customHeight="1" x14ac:dyDescent="0.3">
      <c r="A44" s="94" t="s">
        <v>17</v>
      </c>
      <c r="B44" s="95"/>
      <c r="C44" s="95"/>
      <c r="D44" s="95"/>
      <c r="E44" s="95"/>
      <c r="F44" s="26"/>
    </row>
    <row r="45" spans="1:12" ht="15.6" hidden="1" customHeight="1" x14ac:dyDescent="0.3">
      <c r="A45" s="99" t="s">
        <v>22</v>
      </c>
      <c r="B45" s="99"/>
      <c r="C45" s="99"/>
      <c r="D45" s="99"/>
      <c r="E45" s="94"/>
      <c r="F45" s="26"/>
    </row>
    <row r="46" spans="1:12" ht="15.6" hidden="1" customHeight="1" x14ac:dyDescent="0.3">
      <c r="A46" s="94" t="s">
        <v>17</v>
      </c>
      <c r="B46" s="95"/>
      <c r="C46" s="95"/>
      <c r="D46" s="95"/>
      <c r="E46" s="95"/>
      <c r="F46" s="26"/>
    </row>
    <row r="47" spans="1:12" ht="15.6" hidden="1" customHeight="1" x14ac:dyDescent="0.3">
      <c r="A47" s="99" t="s">
        <v>18</v>
      </c>
      <c r="B47" s="99"/>
      <c r="C47" s="99"/>
      <c r="D47" s="99"/>
      <c r="E47" s="94"/>
      <c r="F47" s="26">
        <f>'[2]УК ВР декабрь нар'!FD143+'[2]УК ВР декабрь нар'!FZ143</f>
        <v>300.85920000000004</v>
      </c>
    </row>
    <row r="48" spans="1:12" ht="15.6" hidden="1" customHeight="1" x14ac:dyDescent="0.3">
      <c r="A48" s="94" t="s">
        <v>19</v>
      </c>
      <c r="B48" s="95"/>
      <c r="C48" s="95"/>
      <c r="D48" s="95"/>
      <c r="E48" s="95"/>
      <c r="F48" s="26">
        <f>'[2]УК ВР декабрь нар'!GG143+'[2]УК ВР декабрь нар'!FL143+'[2]УК ВР декабрь нар'!BB143+'[2]УК ВР декабрь нар'!AK143</f>
        <v>68142.415800000002</v>
      </c>
    </row>
    <row r="49" spans="1:15" ht="15.6" hidden="1" customHeight="1" x14ac:dyDescent="0.3">
      <c r="A49" s="100" t="s">
        <v>64</v>
      </c>
      <c r="B49" s="103"/>
      <c r="C49" s="103"/>
      <c r="D49" s="103"/>
      <c r="E49" s="104"/>
      <c r="F49" s="26">
        <f>'[2]УК ВР декабрь нар'!FS143+'[2]УК ВР декабрь нар'!GL143</f>
        <v>93544.413927654503</v>
      </c>
    </row>
    <row r="50" spans="1:15" ht="15.6" customHeight="1" x14ac:dyDescent="0.3">
      <c r="A50" s="105" t="s">
        <v>37</v>
      </c>
      <c r="B50" s="95"/>
      <c r="C50" s="95"/>
      <c r="D50" s="95"/>
      <c r="E50" s="96"/>
      <c r="F50" s="34"/>
    </row>
    <row r="51" spans="1:15" ht="15.6" x14ac:dyDescent="0.3">
      <c r="A51" s="112" t="s">
        <v>65</v>
      </c>
      <c r="B51" s="113"/>
      <c r="C51" s="113"/>
      <c r="D51" s="113"/>
      <c r="E51" s="114"/>
      <c r="F51" s="27">
        <f>F26+F33+F40+F50</f>
        <v>1244029.2964729925</v>
      </c>
      <c r="K51" s="20"/>
    </row>
    <row r="52" spans="1:15" ht="15.6" x14ac:dyDescent="0.3">
      <c r="A52" s="32" t="s">
        <v>66</v>
      </c>
      <c r="B52" s="37"/>
      <c r="C52" s="37"/>
      <c r="D52" s="37"/>
      <c r="E52" s="37"/>
      <c r="F52" s="27">
        <f>F53+F54+F55</f>
        <v>218219.78</v>
      </c>
    </row>
    <row r="53" spans="1:15" ht="15.6" x14ac:dyDescent="0.3">
      <c r="A53" s="94" t="s">
        <v>23</v>
      </c>
      <c r="B53" s="95"/>
      <c r="C53" s="95"/>
      <c r="D53" s="95"/>
      <c r="E53" s="95"/>
      <c r="F53" s="26">
        <v>113159.74</v>
      </c>
    </row>
    <row r="54" spans="1:15" ht="15.6" x14ac:dyDescent="0.3">
      <c r="A54" s="94" t="s">
        <v>24</v>
      </c>
      <c r="B54" s="95"/>
      <c r="C54" s="95"/>
      <c r="D54" s="95"/>
      <c r="E54" s="95"/>
      <c r="F54" s="26">
        <v>105060.04</v>
      </c>
    </row>
    <row r="55" spans="1:15" ht="18" hidden="1" customHeight="1" x14ac:dyDescent="0.3">
      <c r="A55" s="108" t="s">
        <v>25</v>
      </c>
      <c r="B55" s="109"/>
      <c r="C55" s="109"/>
      <c r="D55" s="109"/>
      <c r="E55" s="110"/>
      <c r="F55" s="26">
        <v>0</v>
      </c>
    </row>
    <row r="56" spans="1:15" ht="15.6" x14ac:dyDescent="0.3">
      <c r="A56" s="115" t="s">
        <v>67</v>
      </c>
      <c r="B56" s="115"/>
      <c r="C56" s="115"/>
      <c r="D56" s="115"/>
      <c r="E56" s="115"/>
      <c r="F56" s="27">
        <f>F51+F52</f>
        <v>1462249.0764729925</v>
      </c>
      <c r="N56" s="20"/>
      <c r="O56" s="20"/>
    </row>
    <row r="57" spans="1:15" ht="15.6" x14ac:dyDescent="0.3">
      <c r="A57" s="87" t="s">
        <v>26</v>
      </c>
      <c r="B57" s="87"/>
      <c r="C57" s="87"/>
      <c r="D57" s="87"/>
      <c r="E57" s="87"/>
      <c r="F57" s="28">
        <f>E17</f>
        <v>1210916.72</v>
      </c>
    </row>
    <row r="58" spans="1:15" ht="15.6" x14ac:dyDescent="0.3">
      <c r="A58" s="87" t="s">
        <v>27</v>
      </c>
      <c r="B58" s="87"/>
      <c r="C58" s="87"/>
      <c r="D58" s="87"/>
      <c r="E58" s="87"/>
      <c r="F58" s="27">
        <f>F17</f>
        <v>1219758.02</v>
      </c>
      <c r="H58" s="29"/>
    </row>
    <row r="59" spans="1:15" ht="15.6" x14ac:dyDescent="0.3">
      <c r="A59" s="111" t="s">
        <v>28</v>
      </c>
      <c r="B59" s="111"/>
      <c r="C59" s="111"/>
      <c r="D59" s="111"/>
      <c r="E59" s="111"/>
      <c r="F59" s="27">
        <f>F25+F57-F56</f>
        <v>-184636.92602649028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5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65" t="s">
        <v>69</v>
      </c>
      <c r="B1" s="65"/>
      <c r="C1" s="65"/>
      <c r="D1" s="65"/>
      <c r="E1" s="65"/>
      <c r="F1" s="65"/>
      <c r="G1" s="66"/>
    </row>
    <row r="2" spans="1:7" ht="13.2" customHeight="1" x14ac:dyDescent="0.25">
      <c r="A2" s="67" t="str">
        <f>'Лавочкина 6)1'!A2:G2</f>
        <v>перед собственниками дома по адресу: ул. Лавочкина 6/1</v>
      </c>
      <c r="B2" s="68"/>
      <c r="C2" s="68"/>
      <c r="D2" s="68"/>
      <c r="E2" s="68"/>
      <c r="F2" s="68"/>
      <c r="G2" s="68"/>
    </row>
    <row r="3" spans="1:7" ht="13.2" hidden="1" customHeight="1" x14ac:dyDescent="0.25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2" hidden="1" customHeight="1" x14ac:dyDescent="0.25">
      <c r="A4" s="69" t="s">
        <v>2</v>
      </c>
      <c r="B4" s="70"/>
      <c r="C4" s="70"/>
      <c r="D4" s="70"/>
      <c r="E4" s="2"/>
      <c r="F4" s="3" t="s">
        <v>1</v>
      </c>
    </row>
    <row r="5" spans="1:7" ht="13.2" hidden="1" customHeight="1" x14ac:dyDescent="0.25">
      <c r="A5" s="69" t="s">
        <v>3</v>
      </c>
      <c r="B5" s="70"/>
      <c r="C5" s="70"/>
      <c r="D5" s="70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'Лавочкина 6)1'!G6</f>
        <v>в управлении с 01.03.2011г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80" t="s">
        <v>5</v>
      </c>
      <c r="B8" s="81"/>
      <c r="C8" s="81"/>
      <c r="D8" s="82"/>
      <c r="E8" s="15" t="s">
        <v>6</v>
      </c>
      <c r="F8" s="15" t="s">
        <v>7</v>
      </c>
      <c r="G8" s="16" t="str">
        <f>'Лавочкина 6)1'!G8</f>
        <v>задолженность с нарастающим итогом с -01.03.2011г</v>
      </c>
    </row>
    <row r="9" spans="1:7" ht="15.6" x14ac:dyDescent="0.3">
      <c r="A9" s="83" t="s">
        <v>8</v>
      </c>
      <c r="B9" s="84"/>
      <c r="C9" s="84"/>
      <c r="D9" s="85"/>
      <c r="E9" s="17">
        <f>SUM(E10:E15)</f>
        <v>2416045.3400000003</v>
      </c>
      <c r="F9" s="17">
        <f t="shared" ref="F9:G9" si="0">SUM(F10:F15)</f>
        <v>2633169.9399999995</v>
      </c>
      <c r="G9" s="17">
        <f t="shared" si="0"/>
        <v>337004.20999999996</v>
      </c>
    </row>
    <row r="10" spans="1:7" ht="15.6" x14ac:dyDescent="0.3">
      <c r="A10" s="71" t="s">
        <v>9</v>
      </c>
      <c r="B10" s="72"/>
      <c r="C10" s="72"/>
      <c r="D10" s="73"/>
      <c r="E10" s="18">
        <v>862671.84</v>
      </c>
      <c r="F10" s="18">
        <v>1050845.8999999999</v>
      </c>
      <c r="G10" s="19">
        <v>106198.66</v>
      </c>
    </row>
    <row r="11" spans="1:7" ht="15.6" x14ac:dyDescent="0.3">
      <c r="A11" s="71" t="s">
        <v>10</v>
      </c>
      <c r="B11" s="72"/>
      <c r="C11" s="72"/>
      <c r="D11" s="73"/>
      <c r="E11" s="18">
        <v>488165.7</v>
      </c>
      <c r="F11" s="18">
        <v>509742.99</v>
      </c>
      <c r="G11" s="19">
        <v>53812.95</v>
      </c>
    </row>
    <row r="12" spans="1:7" ht="15.6" x14ac:dyDescent="0.3">
      <c r="A12" s="71" t="s">
        <v>11</v>
      </c>
      <c r="B12" s="72"/>
      <c r="C12" s="72"/>
      <c r="D12" s="73"/>
      <c r="E12" s="18">
        <v>133252.82999999999</v>
      </c>
      <c r="F12" s="18">
        <v>139191.17000000001</v>
      </c>
      <c r="G12" s="19">
        <v>15878.29</v>
      </c>
    </row>
    <row r="13" spans="1:7" ht="15.6" x14ac:dyDescent="0.3">
      <c r="A13" s="71" t="s">
        <v>12</v>
      </c>
      <c r="B13" s="72"/>
      <c r="C13" s="72"/>
      <c r="D13" s="73"/>
      <c r="E13" s="18">
        <v>132962.31</v>
      </c>
      <c r="F13" s="18">
        <v>138339.76</v>
      </c>
      <c r="G13" s="19">
        <v>16119.43</v>
      </c>
    </row>
    <row r="14" spans="1:7" ht="15.6" x14ac:dyDescent="0.3">
      <c r="A14" s="64" t="s">
        <v>13</v>
      </c>
      <c r="B14" s="64"/>
      <c r="C14" s="64"/>
      <c r="D14" s="64"/>
      <c r="E14" s="18">
        <v>578427.35</v>
      </c>
      <c r="F14" s="18">
        <v>578156.53</v>
      </c>
      <c r="G14" s="19">
        <v>115757.14</v>
      </c>
    </row>
    <row r="15" spans="1:7" ht="15.6" x14ac:dyDescent="0.3">
      <c r="A15" s="71" t="s">
        <v>68</v>
      </c>
      <c r="B15" s="72"/>
      <c r="C15" s="72"/>
      <c r="D15" s="73"/>
      <c r="E15" s="18">
        <v>220565.31</v>
      </c>
      <c r="F15" s="18">
        <v>216893.59</v>
      </c>
      <c r="G15" s="19">
        <v>29237.74</v>
      </c>
    </row>
    <row r="16" spans="1:7" ht="15.6" x14ac:dyDescent="0.3">
      <c r="A16" s="74" t="s">
        <v>41</v>
      </c>
      <c r="B16" s="75"/>
      <c r="C16" s="75"/>
      <c r="D16" s="76"/>
      <c r="E16" s="17">
        <f>SUM(E17:E20)</f>
        <v>1446250.1</v>
      </c>
      <c r="F16" s="17">
        <f>SUM(F17:F20)</f>
        <v>1455216.87</v>
      </c>
      <c r="G16" s="17">
        <f>SUM(G17:G20)</f>
        <v>218790.37999999998</v>
      </c>
    </row>
    <row r="17" spans="1:12" ht="15.6" x14ac:dyDescent="0.3">
      <c r="A17" s="116" t="s">
        <v>43</v>
      </c>
      <c r="B17" s="117"/>
      <c r="C17" s="117"/>
      <c r="D17" s="118"/>
      <c r="E17" s="18">
        <v>1209061.95</v>
      </c>
      <c r="F17" s="18">
        <v>1225008.78</v>
      </c>
      <c r="G17" s="19">
        <v>187474.86</v>
      </c>
    </row>
    <row r="18" spans="1:12" ht="15.6" x14ac:dyDescent="0.3">
      <c r="A18" s="64" t="s">
        <v>55</v>
      </c>
      <c r="B18" s="64"/>
      <c r="C18" s="64"/>
      <c r="D18" s="64"/>
      <c r="E18" s="18">
        <v>64975.87</v>
      </c>
      <c r="F18" s="18">
        <v>62117.279999999999</v>
      </c>
      <c r="G18" s="19">
        <v>7431.22</v>
      </c>
    </row>
    <row r="19" spans="1:12" ht="15.6" x14ac:dyDescent="0.3">
      <c r="A19" s="64" t="s">
        <v>56</v>
      </c>
      <c r="B19" s="64"/>
      <c r="C19" s="64"/>
      <c r="D19" s="64"/>
      <c r="E19" s="18">
        <v>8931.66</v>
      </c>
      <c r="F19" s="18">
        <v>8790.77</v>
      </c>
      <c r="G19" s="19">
        <v>1364.74</v>
      </c>
    </row>
    <row r="20" spans="1:12" ht="15.6" x14ac:dyDescent="0.3">
      <c r="A20" s="64" t="s">
        <v>57</v>
      </c>
      <c r="B20" s="64"/>
      <c r="C20" s="64"/>
      <c r="D20" s="64"/>
      <c r="E20" s="18">
        <v>163280.62</v>
      </c>
      <c r="F20" s="18">
        <v>159300.04</v>
      </c>
      <c r="G20" s="19">
        <v>22519.56</v>
      </c>
    </row>
    <row r="21" spans="1:12" ht="15.6" x14ac:dyDescent="0.3">
      <c r="A21" s="86" t="s">
        <v>14</v>
      </c>
      <c r="B21" s="86"/>
      <c r="C21" s="86"/>
      <c r="D21" s="86"/>
      <c r="E21" s="17">
        <f>SUM(E22)</f>
        <v>0</v>
      </c>
      <c r="F21" s="17">
        <f>SUM(F22)</f>
        <v>121.13</v>
      </c>
      <c r="G21" s="17">
        <f>SUM(G22)</f>
        <v>552.5</v>
      </c>
    </row>
    <row r="22" spans="1:12" ht="15.6" x14ac:dyDescent="0.3">
      <c r="A22" s="64" t="s">
        <v>15</v>
      </c>
      <c r="B22" s="64"/>
      <c r="C22" s="64"/>
      <c r="D22" s="64"/>
      <c r="E22" s="18">
        <v>0</v>
      </c>
      <c r="F22" s="18">
        <v>121.13</v>
      </c>
      <c r="G22" s="19">
        <v>552.5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87" t="s">
        <v>71</v>
      </c>
      <c r="B25" s="87"/>
      <c r="C25" s="87"/>
      <c r="D25" s="87"/>
      <c r="E25" s="87"/>
      <c r="F25" s="40">
        <f>'Лавочкина 6)1(2019)'!F59</f>
        <v>-184636.92602649028</v>
      </c>
      <c r="G25" s="20"/>
    </row>
    <row r="26" spans="1:12" ht="13.2" customHeight="1" x14ac:dyDescent="0.25">
      <c r="A26" s="88" t="s">
        <v>72</v>
      </c>
      <c r="B26" s="89"/>
      <c r="C26" s="89"/>
      <c r="D26" s="89"/>
      <c r="E26" s="90"/>
      <c r="F26" s="97">
        <f>SUM(F28:F32)</f>
        <v>211513.39851588907</v>
      </c>
    </row>
    <row r="27" spans="1:12" ht="65.400000000000006" customHeight="1" x14ac:dyDescent="0.25">
      <c r="A27" s="91"/>
      <c r="B27" s="92"/>
      <c r="C27" s="92"/>
      <c r="D27" s="92"/>
      <c r="E27" s="93"/>
      <c r="F27" s="98"/>
    </row>
    <row r="28" spans="1:12" ht="15.6" hidden="1" customHeight="1" x14ac:dyDescent="0.3">
      <c r="A28" s="94" t="s">
        <v>16</v>
      </c>
      <c r="B28" s="95"/>
      <c r="C28" s="95"/>
      <c r="D28" s="95"/>
      <c r="E28" s="96"/>
      <c r="F28" s="26">
        <f>'[3]УК ВР декабрь нар'!W143</f>
        <v>24344.466010442815</v>
      </c>
      <c r="L28" s="33"/>
    </row>
    <row r="29" spans="1:12" ht="15.6" hidden="1" customHeight="1" x14ac:dyDescent="0.3">
      <c r="A29" s="94" t="s">
        <v>31</v>
      </c>
      <c r="B29" s="95"/>
      <c r="C29" s="95"/>
      <c r="D29" s="95"/>
      <c r="E29" s="96"/>
      <c r="F29" s="26">
        <f>'[3]УК ВР декабрь нар'!X143</f>
        <v>6192.8885601220945</v>
      </c>
    </row>
    <row r="30" spans="1:12" ht="15.6" hidden="1" customHeight="1" x14ac:dyDescent="0.3">
      <c r="A30" s="94" t="s">
        <v>18</v>
      </c>
      <c r="B30" s="95"/>
      <c r="C30" s="95"/>
      <c r="D30" s="95"/>
      <c r="E30" s="96"/>
      <c r="F30" s="26">
        <f>'[3]УК ВР декабрь нар'!Y143</f>
        <v>62597.456900000012</v>
      </c>
    </row>
    <row r="31" spans="1:12" ht="15.6" hidden="1" customHeight="1" x14ac:dyDescent="0.3">
      <c r="A31" s="94" t="s">
        <v>19</v>
      </c>
      <c r="B31" s="95"/>
      <c r="C31" s="95"/>
      <c r="D31" s="95"/>
      <c r="E31" s="96"/>
      <c r="F31" s="26">
        <f>'[3]УК ВР декабрь нар'!AA143+'[3]УК ВР декабрь нар'!AB143+'[3]УК ВР декабрь нар'!AC143+'[3]УК ВР декабрь нар'!AD143+'[3]УК ВР декабрь нар'!AE143+'[3]УК ВР декабрь нар'!AF143+'[3]УК ВР декабрь нар'!AG143+'[3]УК ВР декабрь нар'!AH143+'[3]УК ВР декабрь нар'!AJ143+'[3]УК ВР декабрь нар'!AL143+'[3]УК ВР декабрь нар'!AN143+'[3]УК ВР декабрь нар'!AO143+'[3]УК ВР декабрь нар'!AP143+'[3]УК ВР декабрь нар'!AQ143+'[3]УК ВР декабрь нар'!AR143+'[3]УК ВР декабрь нар'!AT143</f>
        <v>0</v>
      </c>
    </row>
    <row r="32" spans="1:12" ht="15.6" hidden="1" customHeight="1" x14ac:dyDescent="0.3">
      <c r="A32" s="100" t="s">
        <v>61</v>
      </c>
      <c r="B32" s="101"/>
      <c r="C32" s="101"/>
      <c r="D32" s="101"/>
      <c r="E32" s="102"/>
      <c r="F32" s="26">
        <f>'[3]УК ВР декабрь нар'!AY143</f>
        <v>118378.58704532414</v>
      </c>
    </row>
    <row r="33" spans="1:12" ht="13.2" customHeight="1" x14ac:dyDescent="0.25">
      <c r="A33" s="88" t="s">
        <v>73</v>
      </c>
      <c r="B33" s="89"/>
      <c r="C33" s="89"/>
      <c r="D33" s="89"/>
      <c r="E33" s="90"/>
      <c r="F33" s="97">
        <f>SUM(F35:F39)+213670.81</f>
        <v>393780.05915589852</v>
      </c>
    </row>
    <row r="34" spans="1:12" ht="77.400000000000006" customHeight="1" x14ac:dyDescent="0.25">
      <c r="A34" s="91"/>
      <c r="B34" s="92"/>
      <c r="C34" s="92"/>
      <c r="D34" s="92"/>
      <c r="E34" s="93"/>
      <c r="F34" s="98"/>
    </row>
    <row r="35" spans="1:12" ht="15.6" hidden="1" customHeight="1" x14ac:dyDescent="0.3">
      <c r="A35" s="99" t="s">
        <v>16</v>
      </c>
      <c r="B35" s="99"/>
      <c r="C35" s="99"/>
      <c r="D35" s="99"/>
      <c r="E35" s="99"/>
      <c r="F35" s="26">
        <f>'[3]УК ВР декабрь нар'!CN143+'[3]УК ВР декабрь нар'!DU143</f>
        <v>77183.407901283979</v>
      </c>
      <c r="L35" s="33"/>
    </row>
    <row r="36" spans="1:12" ht="15.6" hidden="1" customHeight="1" x14ac:dyDescent="0.3">
      <c r="A36" s="99" t="s">
        <v>31</v>
      </c>
      <c r="B36" s="99"/>
      <c r="C36" s="99"/>
      <c r="D36" s="99"/>
      <c r="E36" s="99"/>
      <c r="F36" s="26">
        <f>'[3]УК ВР декабрь нар'!CO143+'[3]УК ВР декабрь нар'!DV143</f>
        <v>20857.292829569567</v>
      </c>
    </row>
    <row r="37" spans="1:12" ht="15.6" hidden="1" customHeight="1" x14ac:dyDescent="0.3">
      <c r="A37" s="99" t="s">
        <v>18</v>
      </c>
      <c r="B37" s="99"/>
      <c r="C37" s="99"/>
      <c r="D37" s="99"/>
      <c r="E37" s="99"/>
      <c r="F37" s="26">
        <f>'[3]УК ВР декабрь нар'!CP143+'[3]УК ВР декабрь нар'!DW143</f>
        <v>25997.426600000003</v>
      </c>
    </row>
    <row r="38" spans="1:12" ht="15.6" hidden="1" customHeight="1" x14ac:dyDescent="0.3">
      <c r="A38" s="99" t="s">
        <v>19</v>
      </c>
      <c r="B38" s="99"/>
      <c r="C38" s="99"/>
      <c r="D38" s="99"/>
      <c r="E38" s="99"/>
      <c r="F38" s="26">
        <f>'[3]УК ВР декабрь нар'!AI143+'[3]УК ВР декабрь нар'!AJ143+'[3]УК ВР декабрь нар'!AS143+'[3]УК ВР декабрь нар'!BM143+'[3]УК ВР декабрь нар'!DB143+'[3]УК ВР декабрь нар'!EK143+'[3]УК ВР декабрь нар'!AM143</f>
        <v>0</v>
      </c>
    </row>
    <row r="39" spans="1:12" ht="0.6" hidden="1" customHeight="1" x14ac:dyDescent="0.3">
      <c r="A39" s="100" t="s">
        <v>63</v>
      </c>
      <c r="B39" s="103"/>
      <c r="C39" s="103"/>
      <c r="D39" s="103"/>
      <c r="E39" s="104"/>
      <c r="F39" s="26">
        <f>'[3]УК ВР декабрь нар'!DF143+'[3]УК ВР декабрь нар'!EP143</f>
        <v>56071.121825044946</v>
      </c>
    </row>
    <row r="40" spans="1:12" ht="58.95" customHeight="1" x14ac:dyDescent="0.3">
      <c r="A40" s="105" t="s">
        <v>74</v>
      </c>
      <c r="B40" s="106"/>
      <c r="C40" s="106"/>
      <c r="D40" s="106"/>
      <c r="E40" s="107"/>
      <c r="F40" s="27">
        <f>SUM(F41:F49)</f>
        <v>388851.03147555864</v>
      </c>
    </row>
    <row r="41" spans="1:12" ht="15.6" hidden="1" customHeight="1" x14ac:dyDescent="0.3">
      <c r="A41" s="108" t="s">
        <v>20</v>
      </c>
      <c r="B41" s="109"/>
      <c r="C41" s="109"/>
      <c r="D41" s="109"/>
      <c r="E41" s="110"/>
      <c r="F41" s="26">
        <f>'[3]УК ВР декабрь нар'!FB143+'[3]УК ВР декабрь нар'!FX143</f>
        <v>228201.23622878233</v>
      </c>
      <c r="L41" s="33"/>
    </row>
    <row r="42" spans="1:12" ht="15.6" hidden="1" customHeight="1" x14ac:dyDescent="0.3">
      <c r="A42" s="94" t="s">
        <v>31</v>
      </c>
      <c r="B42" s="95"/>
      <c r="C42" s="95"/>
      <c r="D42" s="95"/>
      <c r="E42" s="95"/>
      <c r="F42" s="26">
        <f>'[3]УК ВР декабрь нар'!FC143+'[3]УК ВР декабрь нар'!FY143</f>
        <v>61813.134391255851</v>
      </c>
    </row>
    <row r="43" spans="1:12" ht="15.6" hidden="1" customHeight="1" x14ac:dyDescent="0.3">
      <c r="A43" s="99" t="s">
        <v>21</v>
      </c>
      <c r="B43" s="99"/>
      <c r="C43" s="99"/>
      <c r="D43" s="99"/>
      <c r="E43" s="94"/>
      <c r="F43" s="26"/>
    </row>
    <row r="44" spans="1:12" ht="15.6" hidden="1" customHeight="1" x14ac:dyDescent="0.3">
      <c r="A44" s="94" t="s">
        <v>17</v>
      </c>
      <c r="B44" s="95"/>
      <c r="C44" s="95"/>
      <c r="D44" s="95"/>
      <c r="E44" s="95"/>
      <c r="F44" s="26"/>
    </row>
    <row r="45" spans="1:12" ht="15.6" hidden="1" customHeight="1" x14ac:dyDescent="0.3">
      <c r="A45" s="99" t="s">
        <v>22</v>
      </c>
      <c r="B45" s="99"/>
      <c r="C45" s="99"/>
      <c r="D45" s="99"/>
      <c r="E45" s="94"/>
      <c r="F45" s="26"/>
    </row>
    <row r="46" spans="1:12" ht="15.6" hidden="1" customHeight="1" x14ac:dyDescent="0.3">
      <c r="A46" s="94" t="s">
        <v>17</v>
      </c>
      <c r="B46" s="95"/>
      <c r="C46" s="95"/>
      <c r="D46" s="95"/>
      <c r="E46" s="95"/>
      <c r="F46" s="26"/>
    </row>
    <row r="47" spans="1:12" ht="15.6" hidden="1" customHeight="1" x14ac:dyDescent="0.3">
      <c r="A47" s="99" t="s">
        <v>18</v>
      </c>
      <c r="B47" s="99"/>
      <c r="C47" s="99"/>
      <c r="D47" s="99"/>
      <c r="E47" s="94"/>
      <c r="F47" s="26">
        <f>'[3]УК ВР декабрь нар'!FD143+'[3]УК ВР декабрь нар'!FZ143</f>
        <v>2944.1687999999999</v>
      </c>
    </row>
    <row r="48" spans="1:12" ht="15.6" hidden="1" customHeight="1" x14ac:dyDescent="0.3">
      <c r="A48" s="94" t="s">
        <v>19</v>
      </c>
      <c r="B48" s="95"/>
      <c r="C48" s="95"/>
      <c r="D48" s="95"/>
      <c r="E48" s="95"/>
      <c r="F48" s="26">
        <f>'[3]УК ВР декабрь нар'!GG143+'[3]УК ВР декабрь нар'!FL143+'[3]УК ВР декабрь нар'!FE143+'[3]УК ВР декабрь нар'!BB143+'[3]УК ВР декабрь нар'!AK143</f>
        <v>13699.222200000002</v>
      </c>
    </row>
    <row r="49" spans="1:15" ht="15.6" hidden="1" customHeight="1" x14ac:dyDescent="0.3">
      <c r="A49" s="100" t="s">
        <v>64</v>
      </c>
      <c r="B49" s="103"/>
      <c r="C49" s="103"/>
      <c r="D49" s="103"/>
      <c r="E49" s="104"/>
      <c r="F49" s="26">
        <f>'[3]УК ВР декабрь нар'!FS143+'[3]УК ВР декабрь нар'!GL143</f>
        <v>82193.269855520484</v>
      </c>
    </row>
    <row r="50" spans="1:15" ht="15.6" customHeight="1" x14ac:dyDescent="0.3">
      <c r="A50" s="105" t="s">
        <v>37</v>
      </c>
      <c r="B50" s="95"/>
      <c r="C50" s="95"/>
      <c r="D50" s="95"/>
      <c r="E50" s="96"/>
      <c r="F50" s="34"/>
    </row>
    <row r="51" spans="1:15" ht="15.6" customHeight="1" x14ac:dyDescent="0.3">
      <c r="A51" s="112" t="s">
        <v>75</v>
      </c>
      <c r="B51" s="113"/>
      <c r="C51" s="113"/>
      <c r="D51" s="113"/>
      <c r="E51" s="114"/>
      <c r="F51" s="27">
        <f>F26+F33+F40+F50</f>
        <v>994144.48914734623</v>
      </c>
      <c r="K51" s="20"/>
    </row>
    <row r="52" spans="1:15" ht="15.6" x14ac:dyDescent="0.3">
      <c r="A52" s="32" t="s">
        <v>66</v>
      </c>
      <c r="B52" s="41"/>
      <c r="C52" s="41"/>
      <c r="D52" s="41"/>
      <c r="E52" s="41"/>
      <c r="F52" s="27">
        <f>F53+F54+F55</f>
        <v>205823.81</v>
      </c>
    </row>
    <row r="53" spans="1:15" ht="15.6" x14ac:dyDescent="0.3">
      <c r="A53" s="94" t="s">
        <v>23</v>
      </c>
      <c r="B53" s="95"/>
      <c r="C53" s="95"/>
      <c r="D53" s="95"/>
      <c r="E53" s="95"/>
      <c r="F53" s="26">
        <v>105106.36</v>
      </c>
    </row>
    <row r="54" spans="1:15" ht="15.6" x14ac:dyDescent="0.3">
      <c r="A54" s="94" t="s">
        <v>24</v>
      </c>
      <c r="B54" s="95"/>
      <c r="C54" s="95"/>
      <c r="D54" s="95"/>
      <c r="E54" s="95"/>
      <c r="F54" s="26">
        <v>100717.45</v>
      </c>
    </row>
    <row r="55" spans="1:15" ht="18" hidden="1" customHeight="1" x14ac:dyDescent="0.3">
      <c r="A55" s="108" t="s">
        <v>25</v>
      </c>
      <c r="B55" s="109"/>
      <c r="C55" s="109"/>
      <c r="D55" s="109"/>
      <c r="E55" s="110"/>
      <c r="F55" s="26">
        <v>0</v>
      </c>
    </row>
    <row r="56" spans="1:15" ht="15.6" x14ac:dyDescent="0.3">
      <c r="A56" s="115" t="s">
        <v>67</v>
      </c>
      <c r="B56" s="115"/>
      <c r="C56" s="115"/>
      <c r="D56" s="115"/>
      <c r="E56" s="115"/>
      <c r="F56" s="27">
        <f>F51+F52</f>
        <v>1199968.2991473463</v>
      </c>
      <c r="N56" s="20"/>
      <c r="O56" s="20"/>
    </row>
    <row r="57" spans="1:15" ht="15.6" x14ac:dyDescent="0.3">
      <c r="A57" s="87" t="s">
        <v>26</v>
      </c>
      <c r="B57" s="87"/>
      <c r="C57" s="87"/>
      <c r="D57" s="87"/>
      <c r="E57" s="87"/>
      <c r="F57" s="28">
        <f>E17</f>
        <v>1209061.95</v>
      </c>
    </row>
    <row r="58" spans="1:15" ht="15.6" x14ac:dyDescent="0.3">
      <c r="A58" s="87" t="s">
        <v>27</v>
      </c>
      <c r="B58" s="87"/>
      <c r="C58" s="87"/>
      <c r="D58" s="87"/>
      <c r="E58" s="87"/>
      <c r="F58" s="27">
        <f>F17</f>
        <v>1225008.78</v>
      </c>
      <c r="H58" s="29"/>
    </row>
    <row r="59" spans="1:15" ht="15.6" x14ac:dyDescent="0.3">
      <c r="A59" s="111" t="s">
        <v>28</v>
      </c>
      <c r="B59" s="111"/>
      <c r="C59" s="111"/>
      <c r="D59" s="111"/>
      <c r="E59" s="111"/>
      <c r="F59" s="27">
        <f>F25+F57-F56</f>
        <v>-175543.27517383662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3" zoomScaleNormal="100" workbookViewId="0">
      <selection activeCell="F25" sqref="F25"/>
    </sheetView>
  </sheetViews>
  <sheetFormatPr defaultColWidth="9.109375" defaultRowHeight="13.2" x14ac:dyDescent="0.25"/>
  <cols>
    <col min="1" max="3" width="9.109375" style="1"/>
    <col min="4" max="4" width="22.10937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65" t="s">
        <v>76</v>
      </c>
      <c r="B1" s="65"/>
      <c r="C1" s="65"/>
      <c r="D1" s="65"/>
      <c r="E1" s="65"/>
      <c r="F1" s="65"/>
      <c r="G1" s="66"/>
    </row>
    <row r="2" spans="1:7" x14ac:dyDescent="0.25">
      <c r="A2" s="67" t="str">
        <f>'Лавочкина 6)1'!A2:G2</f>
        <v>перед собственниками дома по адресу: ул. Лавочкина 6/1</v>
      </c>
      <c r="B2" s="68"/>
      <c r="C2" s="68"/>
      <c r="D2" s="68"/>
      <c r="E2" s="68"/>
      <c r="F2" s="68"/>
      <c r="G2" s="68"/>
    </row>
    <row r="3" spans="1:7" hidden="1" x14ac:dyDescent="0.25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idden="1" x14ac:dyDescent="0.25">
      <c r="A4" s="69" t="s">
        <v>2</v>
      </c>
      <c r="B4" s="70"/>
      <c r="C4" s="70"/>
      <c r="D4" s="70"/>
      <c r="E4" s="2"/>
      <c r="F4" s="3" t="s">
        <v>1</v>
      </c>
    </row>
    <row r="5" spans="1:7" hidden="1" x14ac:dyDescent="0.25">
      <c r="A5" s="69" t="s">
        <v>3</v>
      </c>
      <c r="B5" s="70"/>
      <c r="C5" s="70"/>
      <c r="D5" s="70"/>
      <c r="E5" s="2"/>
      <c r="F5" s="3" t="s">
        <v>4</v>
      </c>
    </row>
    <row r="6" spans="1:7" x14ac:dyDescent="0.25">
      <c r="A6" s="4"/>
      <c r="B6" s="5"/>
      <c r="C6" s="6"/>
      <c r="D6" s="7"/>
      <c r="E6" s="38" t="s">
        <v>54</v>
      </c>
      <c r="F6" s="119" t="str">
        <f>'Лавочкина 6)1'!G6</f>
        <v>в управлении с 01.03.2011г</v>
      </c>
      <c r="G6" s="119"/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80" t="s">
        <v>5</v>
      </c>
      <c r="B8" s="81"/>
      <c r="C8" s="81"/>
      <c r="D8" s="82"/>
      <c r="E8" s="15" t="s">
        <v>6</v>
      </c>
      <c r="F8" s="15" t="s">
        <v>7</v>
      </c>
      <c r="G8" s="16" t="str">
        <f>'Лавочкина 6)1'!G8</f>
        <v>задолженность с нарастающим итогом с -01.03.2011г</v>
      </c>
    </row>
    <row r="9" spans="1:7" ht="15.6" x14ac:dyDescent="0.3">
      <c r="A9" s="83" t="s">
        <v>8</v>
      </c>
      <c r="B9" s="84"/>
      <c r="C9" s="84"/>
      <c r="D9" s="85"/>
      <c r="E9" s="17">
        <f>SUM(E10:E15)</f>
        <v>632099.30000000005</v>
      </c>
      <c r="F9" s="17">
        <f t="shared" ref="F9:G9" si="0">SUM(F10:F15)</f>
        <v>679359.55</v>
      </c>
      <c r="G9" s="17">
        <f t="shared" si="0"/>
        <v>289743.96000000002</v>
      </c>
    </row>
    <row r="10" spans="1:7" ht="15.6" x14ac:dyDescent="0.3">
      <c r="A10" s="71" t="s">
        <v>9</v>
      </c>
      <c r="B10" s="72"/>
      <c r="C10" s="72"/>
      <c r="D10" s="73"/>
      <c r="E10" s="18">
        <v>0</v>
      </c>
      <c r="F10" s="18">
        <v>11505.5</v>
      </c>
      <c r="G10" s="19">
        <v>94693.16</v>
      </c>
    </row>
    <row r="11" spans="1:7" ht="15.6" x14ac:dyDescent="0.3">
      <c r="A11" s="71" t="s">
        <v>10</v>
      </c>
      <c r="B11" s="72"/>
      <c r="C11" s="72"/>
      <c r="D11" s="73"/>
      <c r="E11" s="18">
        <v>-23323.15</v>
      </c>
      <c r="F11" s="18">
        <v>-15731.67</v>
      </c>
      <c r="G11" s="19">
        <v>46221.47</v>
      </c>
    </row>
    <row r="12" spans="1:7" ht="15.6" x14ac:dyDescent="0.3">
      <c r="A12" s="71" t="s">
        <v>11</v>
      </c>
      <c r="B12" s="72"/>
      <c r="C12" s="72"/>
      <c r="D12" s="73"/>
      <c r="E12" s="18">
        <v>-6114.3</v>
      </c>
      <c r="F12" s="18">
        <v>-3464.17</v>
      </c>
      <c r="G12" s="19">
        <v>13228.16</v>
      </c>
    </row>
    <row r="13" spans="1:7" ht="15.6" x14ac:dyDescent="0.3">
      <c r="A13" s="71" t="s">
        <v>12</v>
      </c>
      <c r="B13" s="72"/>
      <c r="C13" s="72"/>
      <c r="D13" s="73"/>
      <c r="E13" s="18">
        <v>-7262.28</v>
      </c>
      <c r="F13" s="18">
        <v>-4312.01</v>
      </c>
      <c r="G13" s="19">
        <v>13169.16</v>
      </c>
    </row>
    <row r="14" spans="1:7" ht="15.6" x14ac:dyDescent="0.3">
      <c r="A14" s="64" t="s">
        <v>13</v>
      </c>
      <c r="B14" s="64"/>
      <c r="C14" s="64"/>
      <c r="D14" s="64"/>
      <c r="E14" s="18">
        <v>548027.46</v>
      </c>
      <c r="F14" s="18">
        <v>553320.59</v>
      </c>
      <c r="G14" s="19">
        <v>110464.01</v>
      </c>
    </row>
    <row r="15" spans="1:7" ht="15.6" x14ac:dyDescent="0.3">
      <c r="A15" s="71" t="s">
        <v>68</v>
      </c>
      <c r="B15" s="72"/>
      <c r="C15" s="72"/>
      <c r="D15" s="73"/>
      <c r="E15" s="18">
        <v>120771.57</v>
      </c>
      <c r="F15" s="18">
        <v>138041.31</v>
      </c>
      <c r="G15" s="19">
        <v>11968</v>
      </c>
    </row>
    <row r="16" spans="1:7" ht="15.6" x14ac:dyDescent="0.3">
      <c r="A16" s="74" t="s">
        <v>41</v>
      </c>
      <c r="B16" s="75"/>
      <c r="C16" s="75"/>
      <c r="D16" s="76"/>
      <c r="E16" s="17">
        <f>SUM(E17:E20)</f>
        <v>1443854.5099999998</v>
      </c>
      <c r="F16" s="17">
        <f t="shared" ref="F16:G16" si="1">SUM(F17:F20)</f>
        <v>1405782.53</v>
      </c>
      <c r="G16" s="17">
        <f t="shared" si="1"/>
        <v>257414.86000000002</v>
      </c>
    </row>
    <row r="17" spans="1:12" ht="22.2" customHeight="1" x14ac:dyDescent="0.3">
      <c r="A17" s="116" t="s">
        <v>43</v>
      </c>
      <c r="B17" s="117"/>
      <c r="C17" s="117"/>
      <c r="D17" s="118"/>
      <c r="E17" s="18">
        <v>1207773.69</v>
      </c>
      <c r="F17" s="18">
        <v>1175519.48</v>
      </c>
      <c r="G17" s="19">
        <v>220281.57</v>
      </c>
    </row>
    <row r="18" spans="1:12" ht="15.6" x14ac:dyDescent="0.3">
      <c r="A18" s="64" t="s">
        <v>55</v>
      </c>
      <c r="B18" s="64"/>
      <c r="C18" s="64"/>
      <c r="D18" s="64"/>
      <c r="E18" s="18">
        <v>56974.98</v>
      </c>
      <c r="F18" s="18">
        <v>54930.51</v>
      </c>
      <c r="G18" s="19">
        <v>9475.69</v>
      </c>
    </row>
    <row r="19" spans="1:12" ht="15.6" x14ac:dyDescent="0.3">
      <c r="A19" s="64" t="s">
        <v>56</v>
      </c>
      <c r="B19" s="64"/>
      <c r="C19" s="64"/>
      <c r="D19" s="64"/>
      <c r="E19" s="18">
        <v>8368.64</v>
      </c>
      <c r="F19" s="18">
        <v>8206</v>
      </c>
      <c r="G19" s="19">
        <v>1527.38</v>
      </c>
    </row>
    <row r="20" spans="1:12" ht="15.6" x14ac:dyDescent="0.3">
      <c r="A20" s="64" t="s">
        <v>57</v>
      </c>
      <c r="B20" s="64"/>
      <c r="C20" s="64"/>
      <c r="D20" s="64"/>
      <c r="E20" s="18">
        <v>170737.2</v>
      </c>
      <c r="F20" s="18">
        <v>167126.54</v>
      </c>
      <c r="G20" s="19">
        <v>26130.22</v>
      </c>
    </row>
    <row r="21" spans="1:12" ht="15.6" x14ac:dyDescent="0.3">
      <c r="A21" s="86" t="s">
        <v>14</v>
      </c>
      <c r="B21" s="86"/>
      <c r="C21" s="86"/>
      <c r="D21" s="86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64" t="s">
        <v>15</v>
      </c>
      <c r="B22" s="64"/>
      <c r="C22" s="64"/>
      <c r="D22" s="64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87" t="s">
        <v>77</v>
      </c>
      <c r="B25" s="87"/>
      <c r="C25" s="87"/>
      <c r="D25" s="87"/>
      <c r="E25" s="87"/>
      <c r="F25" s="40">
        <f>'Лавочкина 6)1(2020)'!F59</f>
        <v>-175543.27517383662</v>
      </c>
      <c r="G25" s="20"/>
    </row>
    <row r="26" spans="1:12" x14ac:dyDescent="0.25">
      <c r="A26" s="88" t="s">
        <v>72</v>
      </c>
      <c r="B26" s="89"/>
      <c r="C26" s="89"/>
      <c r="D26" s="89"/>
      <c r="E26" s="90"/>
      <c r="F26" s="97">
        <f>SUM(F28:F32)</f>
        <v>60093.620710828618</v>
      </c>
    </row>
    <row r="27" spans="1:12" ht="56.4" customHeight="1" x14ac:dyDescent="0.25">
      <c r="A27" s="91"/>
      <c r="B27" s="92"/>
      <c r="C27" s="92"/>
      <c r="D27" s="92"/>
      <c r="E27" s="93"/>
      <c r="F27" s="98"/>
    </row>
    <row r="28" spans="1:12" ht="15.6" hidden="1" x14ac:dyDescent="0.3">
      <c r="A28" s="94" t="s">
        <v>16</v>
      </c>
      <c r="B28" s="95"/>
      <c r="C28" s="95"/>
      <c r="D28" s="95"/>
      <c r="E28" s="96"/>
      <c r="F28" s="26">
        <f>'[4]УК ВР декабрь нар'!W143</f>
        <v>4014.7240877709601</v>
      </c>
      <c r="L28" s="33"/>
    </row>
    <row r="29" spans="1:12" ht="15.6" hidden="1" x14ac:dyDescent="0.3">
      <c r="A29" s="94" t="s">
        <v>31</v>
      </c>
      <c r="B29" s="95"/>
      <c r="C29" s="95"/>
      <c r="D29" s="95"/>
      <c r="E29" s="96"/>
      <c r="F29" s="26">
        <f>'[4]УК ВР декабрь нар'!X143</f>
        <v>1045.0430947541536</v>
      </c>
    </row>
    <row r="30" spans="1:12" ht="15.6" hidden="1" x14ac:dyDescent="0.3">
      <c r="A30" s="94" t="s">
        <v>18</v>
      </c>
      <c r="B30" s="95"/>
      <c r="C30" s="95"/>
      <c r="D30" s="95"/>
      <c r="E30" s="96"/>
      <c r="F30" s="26">
        <f>'[4]УК ВР декабрь нар'!Y143+'[4]УК ВР декабрь нар'!DX143</f>
        <v>3513.1652000000004</v>
      </c>
    </row>
    <row r="31" spans="1:12" ht="15.6" hidden="1" x14ac:dyDescent="0.3">
      <c r="A31" s="94" t="s">
        <v>19</v>
      </c>
      <c r="B31" s="95"/>
      <c r="C31" s="95"/>
      <c r="D31" s="95"/>
      <c r="E31" s="96"/>
      <c r="F31" s="26">
        <f>'[4]УК ВР декабрь нар'!AV143+'[4]УК ВР декабрь нар'!BM143+'[4]УК ВР декабрь нар'!BN143+'[4]УК ВР декабрь нар'!BO143+'[4]УК ВР декабрь нар'!BP143+'[4]УК ВР декабрь нар'!EG143+'[4]УК ВР декабрь нар'!EH143+'[4]УК ВР декабрь нар'!EI143+'[4]УК ВР декабрь нар'!EJ143</f>
        <v>32851.289249999994</v>
      </c>
    </row>
    <row r="32" spans="1:12" ht="15.6" hidden="1" x14ac:dyDescent="0.3">
      <c r="A32" s="100" t="s">
        <v>61</v>
      </c>
      <c r="B32" s="101"/>
      <c r="C32" s="101"/>
      <c r="D32" s="101"/>
      <c r="E32" s="102"/>
      <c r="F32" s="26">
        <f>'[4]УК ВР декабрь нар'!AY143</f>
        <v>18669.399078303508</v>
      </c>
    </row>
    <row r="33" spans="1:12" x14ac:dyDescent="0.25">
      <c r="A33" s="88" t="s">
        <v>73</v>
      </c>
      <c r="B33" s="89"/>
      <c r="C33" s="89"/>
      <c r="D33" s="89"/>
      <c r="E33" s="90"/>
      <c r="F33" s="97">
        <f>SUM(F35:F39)+393875.31</f>
        <v>648672.17202443152</v>
      </c>
    </row>
    <row r="34" spans="1:12" ht="94.95" customHeight="1" x14ac:dyDescent="0.25">
      <c r="A34" s="91"/>
      <c r="B34" s="92"/>
      <c r="C34" s="92"/>
      <c r="D34" s="92"/>
      <c r="E34" s="93"/>
      <c r="F34" s="98"/>
    </row>
    <row r="35" spans="1:12" ht="15.6" hidden="1" x14ac:dyDescent="0.3">
      <c r="A35" s="99" t="s">
        <v>16</v>
      </c>
      <c r="B35" s="99"/>
      <c r="C35" s="99"/>
      <c r="D35" s="99"/>
      <c r="E35" s="99"/>
      <c r="F35" s="26">
        <f>'[4]УК ВР декабрь нар'!CN143+'[4]УК ВР декабрь нар'!DU143</f>
        <v>63311.699187230421</v>
      </c>
      <c r="L35" s="33"/>
    </row>
    <row r="36" spans="1:12" ht="15.6" hidden="1" x14ac:dyDescent="0.3">
      <c r="A36" s="99" t="s">
        <v>31</v>
      </c>
      <c r="B36" s="99"/>
      <c r="C36" s="99"/>
      <c r="D36" s="99"/>
      <c r="E36" s="99"/>
      <c r="F36" s="26">
        <f>'[4]УК ВР декабрь нар'!CO143+'[4]УК ВР декабрь нар'!DV143</f>
        <v>15758.391900160339</v>
      </c>
    </row>
    <row r="37" spans="1:12" ht="15.6" hidden="1" x14ac:dyDescent="0.3">
      <c r="A37" s="99" t="s">
        <v>18</v>
      </c>
      <c r="B37" s="99"/>
      <c r="C37" s="99"/>
      <c r="D37" s="99"/>
      <c r="E37" s="99"/>
      <c r="F37" s="26">
        <f>'[4]УК ВР декабрь нар'!CP143+'[4]УК ВР декабрь нар'!DL143+'[4]УК ВР декабрь нар'!DP143+'[4]УК ВР декабрь нар'!DT143</f>
        <v>141080.63009999998</v>
      </c>
    </row>
    <row r="38" spans="1:12" ht="15.6" hidden="1" x14ac:dyDescent="0.3">
      <c r="A38" s="99" t="s">
        <v>19</v>
      </c>
      <c r="B38" s="99"/>
      <c r="C38" s="99"/>
      <c r="D38" s="99"/>
      <c r="E38" s="99"/>
      <c r="F38" s="26">
        <f>'[4]УК ВР декабрь нар'!DB143+'[4]УК ВР декабрь нар'!DY143+'[4]УК ВР декабрь нар'!DZ143+'[4]УК ВР декабрь нар'!EA143+'[4]УК ВР декабрь нар'!EB143+'[4]УК ВР декабрь нар'!EC143+'[4]УК ВР декабрь нар'!ED143+'[4]УК ВР декабрь нар'!EE143+'[4]УК ВР декабрь нар'!EF143</f>
        <v>0</v>
      </c>
    </row>
    <row r="39" spans="1:12" ht="51" hidden="1" customHeight="1" x14ac:dyDescent="0.3">
      <c r="A39" s="100" t="s">
        <v>63</v>
      </c>
      <c r="B39" s="103"/>
      <c r="C39" s="103"/>
      <c r="D39" s="103"/>
      <c r="E39" s="104"/>
      <c r="F39" s="26">
        <f>'[4]УК ВР декабрь нар'!DG143+'[4]УК ВР декабрь нар'!EP143</f>
        <v>34646.140837040824</v>
      </c>
    </row>
    <row r="40" spans="1:12" ht="72" customHeight="1" x14ac:dyDescent="0.3">
      <c r="A40" s="105" t="s">
        <v>74</v>
      </c>
      <c r="B40" s="106"/>
      <c r="C40" s="106"/>
      <c r="D40" s="106"/>
      <c r="E40" s="107"/>
      <c r="F40" s="27">
        <f>SUM(F41:F49)</f>
        <v>639863.22714999993</v>
      </c>
    </row>
    <row r="41" spans="1:12" ht="15.6" hidden="1" x14ac:dyDescent="0.3">
      <c r="A41" s="108" t="s">
        <v>20</v>
      </c>
      <c r="B41" s="109"/>
      <c r="C41" s="109"/>
      <c r="D41" s="109"/>
      <c r="E41" s="110"/>
      <c r="F41" s="26">
        <f>'[4]УК ВР декабрь нар'!$EU143+'[4]УК ВР декабрь нар'!FV143+'[4]УК ВР декабрь нар'!EY143</f>
        <v>622141.62999999989</v>
      </c>
      <c r="L41" s="33"/>
    </row>
    <row r="42" spans="1:12" ht="15.6" hidden="1" x14ac:dyDescent="0.3">
      <c r="A42" s="94" t="s">
        <v>31</v>
      </c>
      <c r="B42" s="95"/>
      <c r="C42" s="95"/>
      <c r="D42" s="95"/>
      <c r="E42" s="95"/>
      <c r="F42" s="26"/>
    </row>
    <row r="43" spans="1:12" ht="15.6" hidden="1" x14ac:dyDescent="0.3">
      <c r="A43" s="99" t="s">
        <v>21</v>
      </c>
      <c r="B43" s="99"/>
      <c r="C43" s="99"/>
      <c r="D43" s="99"/>
      <c r="E43" s="94"/>
      <c r="F43" s="26"/>
    </row>
    <row r="44" spans="1:12" ht="15.6" hidden="1" x14ac:dyDescent="0.3">
      <c r="A44" s="94" t="s">
        <v>17</v>
      </c>
      <c r="B44" s="95"/>
      <c r="C44" s="95"/>
      <c r="D44" s="95"/>
      <c r="E44" s="95"/>
      <c r="F44" s="26"/>
    </row>
    <row r="45" spans="1:12" ht="15.6" hidden="1" x14ac:dyDescent="0.3">
      <c r="A45" s="99" t="s">
        <v>22</v>
      </c>
      <c r="B45" s="99"/>
      <c r="C45" s="99"/>
      <c r="D45" s="99"/>
      <c r="E45" s="94"/>
      <c r="F45" s="26"/>
    </row>
    <row r="46" spans="1:12" ht="15.6" hidden="1" x14ac:dyDescent="0.3">
      <c r="A46" s="94" t="s">
        <v>17</v>
      </c>
      <c r="B46" s="95"/>
      <c r="C46" s="95"/>
      <c r="D46" s="95"/>
      <c r="E46" s="95"/>
      <c r="F46" s="26"/>
    </row>
    <row r="47" spans="1:12" ht="15.6" hidden="1" x14ac:dyDescent="0.3">
      <c r="A47" s="99" t="s">
        <v>18</v>
      </c>
      <c r="B47" s="99"/>
      <c r="C47" s="99"/>
      <c r="D47" s="99"/>
      <c r="E47" s="94"/>
      <c r="F47" s="26">
        <f>'[4]УК ВР декабрь нар'!EW143+'[4]УК ВР декабрь нар'!FA143+'[4]УК ВР декабрь нар'!FZ143</f>
        <v>2275.8040500000002</v>
      </c>
    </row>
    <row r="48" spans="1:12" ht="15.6" hidden="1" x14ac:dyDescent="0.3">
      <c r="A48" s="94" t="s">
        <v>19</v>
      </c>
      <c r="B48" s="95"/>
      <c r="C48" s="95"/>
      <c r="D48" s="95"/>
      <c r="E48" s="95"/>
      <c r="F48" s="26">
        <f>'[4]УК ВР декабрь нар'!FL143+'[4]УК ВР декабрь нар'!GG143</f>
        <v>15445.793099999999</v>
      </c>
    </row>
    <row r="49" spans="1:15" ht="15.6" hidden="1" x14ac:dyDescent="0.3">
      <c r="A49" s="100" t="s">
        <v>64</v>
      </c>
      <c r="B49" s="103"/>
      <c r="C49" s="103"/>
      <c r="D49" s="103"/>
      <c r="E49" s="104"/>
      <c r="F49" s="26">
        <f>'[4]УК ВР декабрь нар'!FS143+'[4]УК ВР декабрь нар'!GL143</f>
        <v>0</v>
      </c>
    </row>
    <row r="50" spans="1:15" ht="15.6" hidden="1" customHeight="1" x14ac:dyDescent="0.3">
      <c r="A50" s="105" t="s">
        <v>37</v>
      </c>
      <c r="B50" s="95"/>
      <c r="C50" s="95"/>
      <c r="D50" s="95"/>
      <c r="E50" s="96"/>
      <c r="F50" s="34"/>
    </row>
    <row r="51" spans="1:15" ht="15.6" x14ac:dyDescent="0.3">
      <c r="A51" s="112" t="s">
        <v>75</v>
      </c>
      <c r="B51" s="113"/>
      <c r="C51" s="113"/>
      <c r="D51" s="113"/>
      <c r="E51" s="114"/>
      <c r="F51" s="27">
        <f>F26+F33+F40+F50</f>
        <v>1348629.0198852601</v>
      </c>
      <c r="G51" s="20"/>
      <c r="K51" s="20"/>
    </row>
    <row r="52" spans="1:15" ht="15.6" x14ac:dyDescent="0.3">
      <c r="A52" s="32" t="s">
        <v>66</v>
      </c>
      <c r="B52" s="42"/>
      <c r="C52" s="42"/>
      <c r="D52" s="42"/>
      <c r="E52" s="42"/>
      <c r="F52" s="27">
        <f>F53+F54+F55</f>
        <v>161357.21000000002</v>
      </c>
    </row>
    <row r="53" spans="1:15" ht="15.6" x14ac:dyDescent="0.3">
      <c r="A53" s="94" t="s">
        <v>23</v>
      </c>
      <c r="B53" s="95"/>
      <c r="C53" s="95"/>
      <c r="D53" s="95"/>
      <c r="E53" s="95"/>
      <c r="F53" s="26">
        <v>57565.05</v>
      </c>
    </row>
    <row r="54" spans="1:15" ht="15.6" x14ac:dyDescent="0.3">
      <c r="A54" s="94" t="s">
        <v>24</v>
      </c>
      <c r="B54" s="95"/>
      <c r="C54" s="95"/>
      <c r="D54" s="95"/>
      <c r="E54" s="95"/>
      <c r="F54" s="26">
        <v>103792.16</v>
      </c>
    </row>
    <row r="55" spans="1:15" ht="18" hidden="1" customHeight="1" x14ac:dyDescent="0.3">
      <c r="A55" s="108" t="s">
        <v>25</v>
      </c>
      <c r="B55" s="109"/>
      <c r="C55" s="109"/>
      <c r="D55" s="109"/>
      <c r="E55" s="110"/>
      <c r="F55" s="26">
        <v>0</v>
      </c>
    </row>
    <row r="56" spans="1:15" ht="15.6" x14ac:dyDescent="0.3">
      <c r="A56" s="115" t="s">
        <v>67</v>
      </c>
      <c r="B56" s="115"/>
      <c r="C56" s="115"/>
      <c r="D56" s="115"/>
      <c r="E56" s="115"/>
      <c r="F56" s="27">
        <f>F51+F52</f>
        <v>1509986.2298852601</v>
      </c>
      <c r="N56" s="20"/>
      <c r="O56" s="20"/>
    </row>
    <row r="57" spans="1:15" ht="15.6" x14ac:dyDescent="0.3">
      <c r="A57" s="87" t="s">
        <v>26</v>
      </c>
      <c r="B57" s="87"/>
      <c r="C57" s="87"/>
      <c r="D57" s="87"/>
      <c r="E57" s="87"/>
      <c r="F57" s="28">
        <f>E17</f>
        <v>1207773.69</v>
      </c>
    </row>
    <row r="58" spans="1:15" ht="15.6" x14ac:dyDescent="0.3">
      <c r="A58" s="87" t="s">
        <v>27</v>
      </c>
      <c r="B58" s="87"/>
      <c r="C58" s="87"/>
      <c r="D58" s="87"/>
      <c r="E58" s="87"/>
      <c r="F58" s="27">
        <f>F17</f>
        <v>1175519.48</v>
      </c>
      <c r="H58" s="29"/>
    </row>
    <row r="59" spans="1:15" ht="15.6" x14ac:dyDescent="0.3">
      <c r="A59" s="111" t="s">
        <v>28</v>
      </c>
      <c r="B59" s="111"/>
      <c r="C59" s="111"/>
      <c r="D59" s="111"/>
      <c r="E59" s="111"/>
      <c r="F59" s="27">
        <f>F25+F57-F56</f>
        <v>-477755.81505909679</v>
      </c>
      <c r="H59" s="29"/>
      <c r="K59" s="20"/>
    </row>
    <row r="61" spans="1:15" x14ac:dyDescent="0.25">
      <c r="A61" s="1" t="s">
        <v>29</v>
      </c>
      <c r="F61" s="29"/>
    </row>
  </sheetData>
  <mergeCells count="55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  <mergeCell ref="F6:G6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12" zoomScale="90" zoomScaleNormal="90" workbookViewId="0">
      <selection activeCell="F38" sqref="F38:F39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3.33203125" style="20" customWidth="1"/>
    <col min="6" max="6" width="14.109375" style="20" customWidth="1"/>
    <col min="7" max="7" width="15.21875" style="20" customWidth="1"/>
    <col min="8" max="8" width="8.77734375" style="20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26" t="s">
        <v>78</v>
      </c>
      <c r="B1" s="126"/>
      <c r="C1" s="126"/>
      <c r="D1" s="126"/>
      <c r="E1" s="126"/>
      <c r="F1" s="126"/>
      <c r="G1" s="68"/>
      <c r="I1" s="44"/>
    </row>
    <row r="2" spans="1:9" ht="22.5" customHeight="1" x14ac:dyDescent="0.25">
      <c r="A2" s="126" t="str">
        <f>'Лавочкина 6)1(2021)'!A2:G2</f>
        <v>перед собственниками дома по адресу: ул. Лавочкина 6/1</v>
      </c>
      <c r="B2" s="68"/>
      <c r="C2" s="68"/>
      <c r="D2" s="68"/>
      <c r="E2" s="68"/>
      <c r="F2" s="68"/>
      <c r="G2" s="68"/>
      <c r="I2" s="44"/>
    </row>
    <row r="3" spans="1:9" hidden="1" x14ac:dyDescent="0.25">
      <c r="A3" s="127" t="s">
        <v>0</v>
      </c>
      <c r="B3" s="128"/>
      <c r="C3" s="128"/>
      <c r="D3" s="128"/>
      <c r="E3" s="45">
        <f>E4+E5</f>
        <v>18358.3</v>
      </c>
      <c r="F3" s="45" t="s">
        <v>1</v>
      </c>
      <c r="G3" s="45"/>
      <c r="I3" s="44"/>
    </row>
    <row r="4" spans="1:9" hidden="1" x14ac:dyDescent="0.25">
      <c r="A4" s="127" t="s">
        <v>2</v>
      </c>
      <c r="B4" s="128"/>
      <c r="C4" s="128"/>
      <c r="D4" s="128"/>
      <c r="E4" s="45">
        <f>'[5]2018'!E4</f>
        <v>17955.8</v>
      </c>
      <c r="F4" s="45" t="s">
        <v>1</v>
      </c>
      <c r="G4" s="45"/>
      <c r="I4" s="44"/>
    </row>
    <row r="5" spans="1:9" hidden="1" x14ac:dyDescent="0.25">
      <c r="A5" s="127" t="s">
        <v>3</v>
      </c>
      <c r="B5" s="128"/>
      <c r="C5" s="128"/>
      <c r="D5" s="128"/>
      <c r="E5" s="45">
        <f>'[5]2018'!E5</f>
        <v>402.5</v>
      </c>
      <c r="F5" s="45" t="s">
        <v>4</v>
      </c>
      <c r="G5" s="45"/>
      <c r="I5" s="44"/>
    </row>
    <row r="6" spans="1:9" ht="17.399999999999999" x14ac:dyDescent="0.25">
      <c r="A6" s="46"/>
      <c r="B6" s="47"/>
      <c r="C6" s="47"/>
      <c r="D6" s="47"/>
      <c r="E6" s="48" t="s">
        <v>50</v>
      </c>
      <c r="F6" s="45"/>
      <c r="G6" s="45"/>
      <c r="I6" s="44"/>
    </row>
    <row r="7" spans="1:9" ht="10.8" customHeight="1" x14ac:dyDescent="0.3">
      <c r="A7" s="9"/>
      <c r="B7" s="49"/>
      <c r="C7" s="11"/>
      <c r="D7" s="12"/>
      <c r="E7" s="50"/>
      <c r="F7" s="51"/>
      <c r="G7" s="52"/>
      <c r="H7" s="52"/>
      <c r="I7" s="44"/>
    </row>
    <row r="8" spans="1:9" ht="8.4" customHeight="1" x14ac:dyDescent="0.3">
      <c r="A8" s="9"/>
      <c r="B8" s="10"/>
      <c r="C8" s="11"/>
      <c r="D8" s="12"/>
      <c r="E8" s="53"/>
      <c r="F8" s="51"/>
      <c r="G8" s="52"/>
    </row>
    <row r="9" spans="1:9" ht="39.6" x14ac:dyDescent="0.25">
      <c r="A9" s="123" t="s">
        <v>5</v>
      </c>
      <c r="B9" s="124"/>
      <c r="C9" s="124"/>
      <c r="D9" s="125"/>
      <c r="E9" s="54" t="s">
        <v>6</v>
      </c>
      <c r="F9" s="54" t="s">
        <v>7</v>
      </c>
      <c r="G9" s="55" t="s">
        <v>79</v>
      </c>
    </row>
    <row r="10" spans="1:9" ht="15.6" x14ac:dyDescent="0.3">
      <c r="A10" s="132" t="s">
        <v>8</v>
      </c>
      <c r="B10" s="133"/>
      <c r="C10" s="133"/>
      <c r="D10" s="134"/>
      <c r="E10" s="56">
        <f>SUM(E11:E16)</f>
        <v>-7242.6299999999983</v>
      </c>
      <c r="F10" s="56">
        <f>SUM(F11:F16)</f>
        <v>251193.39</v>
      </c>
      <c r="G10" s="56">
        <f>SUM(G11:G16)</f>
        <v>-28624.940000000002</v>
      </c>
    </row>
    <row r="11" spans="1:9" ht="15.6" x14ac:dyDescent="0.3">
      <c r="A11" s="120" t="s">
        <v>9</v>
      </c>
      <c r="B11" s="121"/>
      <c r="C11" s="121"/>
      <c r="D11" s="122"/>
      <c r="E11" s="19">
        <v>0</v>
      </c>
      <c r="F11" s="19">
        <v>47783.67</v>
      </c>
      <c r="G11" s="19">
        <v>16409.11</v>
      </c>
    </row>
    <row r="12" spans="1:9" ht="15.6" x14ac:dyDescent="0.3">
      <c r="A12" s="120" t="s">
        <v>10</v>
      </c>
      <c r="B12" s="121"/>
      <c r="C12" s="121"/>
      <c r="D12" s="122"/>
      <c r="E12" s="19">
        <v>-10304.16</v>
      </c>
      <c r="F12" s="19">
        <v>25932.27</v>
      </c>
      <c r="G12" s="19">
        <v>1740.97</v>
      </c>
    </row>
    <row r="13" spans="1:9" ht="15.6" x14ac:dyDescent="0.3">
      <c r="A13" s="120" t="s">
        <v>11</v>
      </c>
      <c r="B13" s="121"/>
      <c r="C13" s="121"/>
      <c r="D13" s="122"/>
      <c r="E13" s="19">
        <v>-3148.5</v>
      </c>
      <c r="F13" s="19">
        <v>7875.81</v>
      </c>
      <c r="G13" s="19">
        <v>472.61</v>
      </c>
    </row>
    <row r="14" spans="1:9" ht="15.6" x14ac:dyDescent="0.3">
      <c r="A14" s="120" t="s">
        <v>12</v>
      </c>
      <c r="B14" s="121"/>
      <c r="C14" s="121"/>
      <c r="D14" s="122"/>
      <c r="E14" s="19">
        <v>-1275.22</v>
      </c>
      <c r="F14" s="19">
        <v>8898.66</v>
      </c>
      <c r="G14" s="19">
        <v>670.82</v>
      </c>
    </row>
    <row r="15" spans="1:9" ht="15.6" x14ac:dyDescent="0.3">
      <c r="A15" s="135" t="s">
        <v>13</v>
      </c>
      <c r="B15" s="135"/>
      <c r="C15" s="135"/>
      <c r="D15" s="135"/>
      <c r="E15" s="19">
        <v>10987.04</v>
      </c>
      <c r="F15" s="19">
        <v>155369.17000000001</v>
      </c>
      <c r="G15" s="19">
        <v>-49735.16</v>
      </c>
    </row>
    <row r="16" spans="1:9" ht="15.6" x14ac:dyDescent="0.3">
      <c r="A16" s="120" t="s">
        <v>80</v>
      </c>
      <c r="B16" s="121"/>
      <c r="C16" s="121"/>
      <c r="D16" s="122"/>
      <c r="E16" s="19">
        <v>-3501.79</v>
      </c>
      <c r="F16" s="19">
        <v>5333.81</v>
      </c>
      <c r="G16" s="19">
        <v>1816.71</v>
      </c>
    </row>
    <row r="17" spans="1:10" ht="63.75" customHeight="1" x14ac:dyDescent="0.3">
      <c r="A17" s="136" t="s">
        <v>81</v>
      </c>
      <c r="B17" s="137"/>
      <c r="C17" s="137"/>
      <c r="D17" s="138"/>
      <c r="E17" s="19">
        <v>1339081.2</v>
      </c>
      <c r="F17" s="19">
        <v>1338315.92</v>
      </c>
      <c r="G17" s="19">
        <v>188575.83</v>
      </c>
    </row>
    <row r="18" spans="1:10" ht="15.6" hidden="1" x14ac:dyDescent="0.3">
      <c r="A18" s="135" t="s">
        <v>82</v>
      </c>
      <c r="B18" s="135"/>
      <c r="C18" s="135"/>
      <c r="D18" s="135"/>
      <c r="E18" s="19"/>
      <c r="F18" s="19"/>
      <c r="G18" s="19"/>
      <c r="J18" s="20"/>
    </row>
    <row r="19" spans="1:10" ht="15.6" hidden="1" x14ac:dyDescent="0.3">
      <c r="A19" s="135" t="s">
        <v>83</v>
      </c>
      <c r="B19" s="135"/>
      <c r="C19" s="135"/>
      <c r="D19" s="135"/>
      <c r="E19" s="19"/>
      <c r="F19" s="19"/>
      <c r="G19" s="19"/>
    </row>
    <row r="20" spans="1:10" ht="15.6" hidden="1" x14ac:dyDescent="0.3">
      <c r="A20" s="135" t="s">
        <v>84</v>
      </c>
      <c r="B20" s="135"/>
      <c r="C20" s="135"/>
      <c r="D20" s="135"/>
      <c r="E20" s="19"/>
      <c r="F20" s="19"/>
      <c r="G20" s="19"/>
    </row>
    <row r="21" spans="1:10" ht="32.25" customHeight="1" x14ac:dyDescent="0.3">
      <c r="A21" s="129" t="s">
        <v>85</v>
      </c>
      <c r="B21" s="130"/>
      <c r="C21" s="130"/>
      <c r="D21" s="131"/>
      <c r="E21" s="57">
        <f>SUM(E22:E25)</f>
        <v>208142.84</v>
      </c>
      <c r="F21" s="57">
        <f t="shared" ref="F21:G21" si="0">SUM(F22:F25)</f>
        <v>209844.37</v>
      </c>
      <c r="G21" s="57">
        <f t="shared" si="0"/>
        <v>33739.950000000004</v>
      </c>
    </row>
    <row r="22" spans="1:10" ht="15.6" x14ac:dyDescent="0.3">
      <c r="A22" s="120" t="s">
        <v>55</v>
      </c>
      <c r="B22" s="121"/>
      <c r="C22" s="121"/>
      <c r="D22" s="122"/>
      <c r="E22" s="19">
        <v>17971.63</v>
      </c>
      <c r="F22" s="19">
        <v>19342.669999999998</v>
      </c>
      <c r="G22" s="19">
        <v>7795.41</v>
      </c>
    </row>
    <row r="23" spans="1:10" ht="15.6" x14ac:dyDescent="0.3">
      <c r="A23" s="120" t="s">
        <v>56</v>
      </c>
      <c r="B23" s="121"/>
      <c r="C23" s="121"/>
      <c r="D23" s="122"/>
      <c r="E23" s="19">
        <v>9267.0499999999993</v>
      </c>
      <c r="F23" s="19">
        <v>9350.3700000000008</v>
      </c>
      <c r="G23" s="19">
        <v>1364.65</v>
      </c>
    </row>
    <row r="24" spans="1:10" ht="15.6" x14ac:dyDescent="0.3">
      <c r="A24" s="120" t="s">
        <v>57</v>
      </c>
      <c r="B24" s="121"/>
      <c r="C24" s="121"/>
      <c r="D24" s="122"/>
      <c r="E24" s="19">
        <v>180133</v>
      </c>
      <c r="F24" s="19">
        <v>181139.25</v>
      </c>
      <c r="G24" s="19">
        <v>23820.81</v>
      </c>
    </row>
    <row r="25" spans="1:10" ht="15.6" x14ac:dyDescent="0.3">
      <c r="A25" s="120" t="s">
        <v>86</v>
      </c>
      <c r="B25" s="121"/>
      <c r="C25" s="121"/>
      <c r="D25" s="122"/>
      <c r="E25" s="19">
        <v>771.16</v>
      </c>
      <c r="F25" s="19">
        <v>12.08</v>
      </c>
      <c r="G25" s="19">
        <v>759.08</v>
      </c>
    </row>
    <row r="26" spans="1:10" ht="15.6" hidden="1" x14ac:dyDescent="0.3">
      <c r="A26" s="139" t="s">
        <v>14</v>
      </c>
      <c r="B26" s="139"/>
      <c r="C26" s="139"/>
      <c r="D26" s="139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6" hidden="1" x14ac:dyDescent="0.3">
      <c r="A27" s="135" t="s">
        <v>15</v>
      </c>
      <c r="B27" s="135"/>
      <c r="C27" s="135"/>
      <c r="D27" s="135"/>
      <c r="E27" s="19"/>
      <c r="F27" s="19"/>
      <c r="G27" s="19"/>
      <c r="J27" s="20"/>
    </row>
    <row r="28" spans="1:10" ht="8.4" customHeight="1" x14ac:dyDescent="0.3">
      <c r="A28" s="58"/>
      <c r="B28" s="58"/>
      <c r="C28" s="58"/>
      <c r="D28" s="58"/>
      <c r="E28" s="23"/>
      <c r="F28" s="23"/>
    </row>
    <row r="29" spans="1:10" ht="15.6" x14ac:dyDescent="0.3">
      <c r="A29" s="24" t="s">
        <v>70</v>
      </c>
      <c r="B29" s="24"/>
      <c r="C29" s="24"/>
      <c r="D29" s="24"/>
      <c r="E29" s="25"/>
      <c r="F29" s="14"/>
    </row>
    <row r="30" spans="1:10" ht="15.6" x14ac:dyDescent="0.3">
      <c r="A30" s="87" t="s">
        <v>87</v>
      </c>
      <c r="B30" s="87"/>
      <c r="C30" s="87"/>
      <c r="D30" s="87"/>
      <c r="E30" s="87"/>
      <c r="F30" s="40">
        <f>'Лавочкина 6)1(2021)'!F59</f>
        <v>-477755.81505909679</v>
      </c>
      <c r="G30" s="59"/>
    </row>
    <row r="31" spans="1:10" x14ac:dyDescent="0.25">
      <c r="A31" s="88" t="s">
        <v>72</v>
      </c>
      <c r="B31" s="89"/>
      <c r="C31" s="89"/>
      <c r="D31" s="89"/>
      <c r="E31" s="90"/>
      <c r="F31" s="97">
        <f>SUM(F33:F37)</f>
        <v>513507.447105664</v>
      </c>
      <c r="G31" s="1"/>
      <c r="H31" s="1"/>
    </row>
    <row r="32" spans="1:10" ht="67.2" customHeight="1" x14ac:dyDescent="0.25">
      <c r="A32" s="91"/>
      <c r="B32" s="92"/>
      <c r="C32" s="92"/>
      <c r="D32" s="92"/>
      <c r="E32" s="93"/>
      <c r="F32" s="98"/>
      <c r="G32" s="1"/>
      <c r="H32" s="1"/>
    </row>
    <row r="33" spans="1:12" ht="15.6" hidden="1" x14ac:dyDescent="0.3">
      <c r="A33" s="94" t="s">
        <v>16</v>
      </c>
      <c r="B33" s="95"/>
      <c r="C33" s="95"/>
      <c r="D33" s="95"/>
      <c r="E33" s="96"/>
      <c r="F33" s="26">
        <f>'[6]УК ВР декабрь нар'!W143+'[6]УК ВР декабрь нар'!EX143</f>
        <v>3460.3802765368814</v>
      </c>
      <c r="G33" s="1"/>
      <c r="H33" s="1"/>
      <c r="L33" s="33"/>
    </row>
    <row r="34" spans="1:12" ht="15.6" hidden="1" x14ac:dyDescent="0.3">
      <c r="A34" s="94" t="s">
        <v>31</v>
      </c>
      <c r="B34" s="95"/>
      <c r="C34" s="95"/>
      <c r="D34" s="95"/>
      <c r="E34" s="96"/>
      <c r="F34" s="26">
        <f>'[6]УК ВР декабрь нар'!X143+'[6]УК ВР декабрь нар'!EY143</f>
        <v>795.35060668484334</v>
      </c>
      <c r="G34" s="1"/>
      <c r="H34" s="1"/>
    </row>
    <row r="35" spans="1:12" ht="15.6" hidden="1" x14ac:dyDescent="0.3">
      <c r="A35" s="94" t="s">
        <v>18</v>
      </c>
      <c r="B35" s="95"/>
      <c r="C35" s="95"/>
      <c r="D35" s="95"/>
      <c r="E35" s="96"/>
      <c r="F35" s="26">
        <f>'[6]УК ВР декабрь нар'!Y143+'[6]УК ВР декабрь нар'!EZ143+'[6]УК ВР декабрь нар'!FB143+'[6]УК ВР декабрь нар'!AW143</f>
        <v>311050.35249999998</v>
      </c>
      <c r="G35" s="1"/>
      <c r="H35" s="1"/>
    </row>
    <row r="36" spans="1:12" ht="15.6" hidden="1" x14ac:dyDescent="0.3">
      <c r="A36" s="94" t="s">
        <v>19</v>
      </c>
      <c r="B36" s="95"/>
      <c r="C36" s="95"/>
      <c r="D36" s="95"/>
      <c r="E36" s="96"/>
      <c r="F36" s="26">
        <f>'[6]УК ВР декабрь нар'!AV143+'[6]УК ВР декабрь нар'!FQ143</f>
        <v>195054.42000000476</v>
      </c>
      <c r="G36" s="1"/>
      <c r="H36" s="1"/>
    </row>
    <row r="37" spans="1:12" ht="15.6" hidden="1" x14ac:dyDescent="0.3">
      <c r="A37" s="100" t="s">
        <v>61</v>
      </c>
      <c r="B37" s="101"/>
      <c r="C37" s="101"/>
      <c r="D37" s="101"/>
      <c r="E37" s="102"/>
      <c r="F37" s="26">
        <f>'[6]УК ВР декабрь нар'!AY143+'[6]УК ВР декабрь нар'!FR143</f>
        <v>3146.943722437567</v>
      </c>
      <c r="G37" s="1"/>
      <c r="H37" s="1"/>
    </row>
    <row r="38" spans="1:12" x14ac:dyDescent="0.25">
      <c r="A38" s="88" t="s">
        <v>73</v>
      </c>
      <c r="B38" s="89"/>
      <c r="C38" s="89"/>
      <c r="D38" s="89"/>
      <c r="E38" s="90"/>
      <c r="F38" s="97">
        <f>SUM(F40:F44)+249865.56</f>
        <v>375783.31977217377</v>
      </c>
      <c r="G38" s="1"/>
      <c r="H38" s="1"/>
    </row>
    <row r="39" spans="1:12" ht="94.8" customHeight="1" x14ac:dyDescent="0.25">
      <c r="A39" s="91"/>
      <c r="B39" s="92"/>
      <c r="C39" s="92"/>
      <c r="D39" s="92"/>
      <c r="E39" s="93"/>
      <c r="F39" s="98"/>
      <c r="G39" s="1"/>
      <c r="H39" s="1"/>
    </row>
    <row r="40" spans="1:12" ht="15.6" hidden="1" x14ac:dyDescent="0.3">
      <c r="A40" s="99" t="s">
        <v>16</v>
      </c>
      <c r="B40" s="99"/>
      <c r="C40" s="99"/>
      <c r="D40" s="99"/>
      <c r="E40" s="99"/>
      <c r="F40" s="26">
        <f>'[6]УК ВР декабрь нар'!CQ143+'[6]УК ВР декабрь нар'!DX143</f>
        <v>45463.007388902501</v>
      </c>
      <c r="G40" s="1"/>
      <c r="H40" s="1"/>
      <c r="L40" s="33"/>
    </row>
    <row r="41" spans="1:12" ht="15.6" hidden="1" x14ac:dyDescent="0.3">
      <c r="A41" s="99" t="s">
        <v>31</v>
      </c>
      <c r="B41" s="99"/>
      <c r="C41" s="99"/>
      <c r="D41" s="99"/>
      <c r="E41" s="99"/>
      <c r="F41" s="26">
        <f>'[6]УК ВР декабрь нар'!CR143+'[6]УК ВР декабрь нар'!DY143</f>
        <v>11028.986176380844</v>
      </c>
      <c r="G41" s="1"/>
      <c r="H41" s="1"/>
    </row>
    <row r="42" spans="1:12" ht="15.6" hidden="1" x14ac:dyDescent="0.3">
      <c r="A42" s="99" t="s">
        <v>18</v>
      </c>
      <c r="B42" s="99"/>
      <c r="C42" s="99"/>
      <c r="D42" s="99"/>
      <c r="E42" s="99"/>
      <c r="F42" s="26">
        <f>'[6]УК ВР декабрь нар'!DZ143+'[6]УК ВР декабрь нар'!CS143</f>
        <v>29765.091506023084</v>
      </c>
      <c r="G42" s="1"/>
      <c r="H42" s="1"/>
    </row>
    <row r="43" spans="1:12" ht="15.6" hidden="1" x14ac:dyDescent="0.3">
      <c r="A43" s="99" t="s">
        <v>19</v>
      </c>
      <c r="B43" s="99"/>
      <c r="C43" s="99"/>
      <c r="D43" s="99"/>
      <c r="E43" s="99"/>
      <c r="F43" s="26">
        <f>'[6]УК ВР декабрь нар'!DE143+'[6]УК ВР декабрь нар'!ET143</f>
        <v>7597.7999999999993</v>
      </c>
      <c r="G43" s="1"/>
      <c r="H43" s="1"/>
    </row>
    <row r="44" spans="1:12" ht="51" hidden="1" customHeight="1" x14ac:dyDescent="0.3">
      <c r="A44" s="100" t="s">
        <v>63</v>
      </c>
      <c r="B44" s="103"/>
      <c r="C44" s="103"/>
      <c r="D44" s="103"/>
      <c r="E44" s="104"/>
      <c r="F44" s="26">
        <f>'[6]УК ВР декабрь нар'!DI143+'[6]УК ВР декабрь нар'!EU143</f>
        <v>32062.87470086736</v>
      </c>
      <c r="G44" s="1"/>
      <c r="H44" s="1"/>
    </row>
    <row r="45" spans="1:12" ht="63.6" customHeight="1" x14ac:dyDescent="0.3">
      <c r="A45" s="105" t="s">
        <v>74</v>
      </c>
      <c r="B45" s="106"/>
      <c r="C45" s="106"/>
      <c r="D45" s="106"/>
      <c r="E45" s="107"/>
      <c r="F45" s="27">
        <f>SUM(F46:F54)</f>
        <v>412644.82845000003</v>
      </c>
      <c r="G45" s="1"/>
      <c r="H45" s="1"/>
    </row>
    <row r="46" spans="1:12" ht="15.6" hidden="1" x14ac:dyDescent="0.3">
      <c r="A46" s="108" t="s">
        <v>20</v>
      </c>
      <c r="B46" s="109"/>
      <c r="C46" s="109"/>
      <c r="D46" s="109"/>
      <c r="E46" s="110"/>
      <c r="F46" s="26">
        <f>'[6]УК ВР декабрь нар'!GH143</f>
        <v>398641.47000000003</v>
      </c>
      <c r="G46" s="1"/>
      <c r="H46" s="1"/>
      <c r="L46" s="33"/>
    </row>
    <row r="47" spans="1:12" ht="15.6" hidden="1" x14ac:dyDescent="0.3">
      <c r="A47" s="94" t="s">
        <v>31</v>
      </c>
      <c r="B47" s="95"/>
      <c r="C47" s="95"/>
      <c r="D47" s="95"/>
      <c r="E47" s="95"/>
      <c r="F47" s="26"/>
      <c r="G47" s="1"/>
      <c r="H47" s="1"/>
    </row>
    <row r="48" spans="1:12" ht="15.6" hidden="1" x14ac:dyDescent="0.3">
      <c r="A48" s="99" t="s">
        <v>21</v>
      </c>
      <c r="B48" s="99"/>
      <c r="C48" s="99"/>
      <c r="D48" s="99"/>
      <c r="E48" s="94"/>
      <c r="F48" s="26"/>
      <c r="G48" s="1"/>
      <c r="H48" s="1"/>
    </row>
    <row r="49" spans="1:15" ht="15.6" hidden="1" x14ac:dyDescent="0.3">
      <c r="A49" s="94" t="s">
        <v>17</v>
      </c>
      <c r="B49" s="95"/>
      <c r="C49" s="95"/>
      <c r="D49" s="95"/>
      <c r="E49" s="95"/>
      <c r="F49" s="26"/>
      <c r="G49" s="1"/>
      <c r="H49" s="1"/>
    </row>
    <row r="50" spans="1:15" ht="15.6" hidden="1" x14ac:dyDescent="0.3">
      <c r="A50" s="99" t="s">
        <v>22</v>
      </c>
      <c r="B50" s="99"/>
      <c r="C50" s="99"/>
      <c r="D50" s="99"/>
      <c r="E50" s="94"/>
      <c r="F50" s="26"/>
      <c r="G50" s="1"/>
      <c r="H50" s="1"/>
    </row>
    <row r="51" spans="1:15" ht="15.6" hidden="1" x14ac:dyDescent="0.3">
      <c r="A51" s="94" t="s">
        <v>17</v>
      </c>
      <c r="B51" s="95"/>
      <c r="C51" s="95"/>
      <c r="D51" s="95"/>
      <c r="E51" s="95"/>
      <c r="F51" s="26"/>
      <c r="G51" s="1"/>
      <c r="H51" s="1"/>
    </row>
    <row r="52" spans="1:15" ht="15.6" hidden="1" x14ac:dyDescent="0.3">
      <c r="A52" s="99" t="s">
        <v>18</v>
      </c>
      <c r="B52" s="99"/>
      <c r="C52" s="99"/>
      <c r="D52" s="99"/>
      <c r="E52" s="94"/>
      <c r="F52" s="26"/>
      <c r="G52" s="1"/>
      <c r="H52" s="1"/>
    </row>
    <row r="53" spans="1:15" ht="15.6" hidden="1" x14ac:dyDescent="0.3">
      <c r="A53" s="94" t="s">
        <v>19</v>
      </c>
      <c r="B53" s="95"/>
      <c r="C53" s="95"/>
      <c r="D53" s="95"/>
      <c r="E53" s="95"/>
      <c r="F53" s="26">
        <f>'[6]УК ВР декабрь нар'!GK143+'[6]УК ВР декабрь нар'!GL143+'[6]УК ВР декабрь нар'!GN143+'[6]УК ВР декабрь нар'!GO143+'[6]УК ВР декабрь нар'!GP143+'[6]УК ВР декабрь нар'!GQ143+'[6]УК ВР декабрь нар'!GR143+'[6]УК ВР декабрь нар'!GS143+'[6]УК ВР декабрь нар'!GT143+'[6]УК ВР декабрь нар'!GU143+'[6]УК ВР декабрь нар'!GV143</f>
        <v>14003.35845</v>
      </c>
      <c r="G53" s="1"/>
      <c r="H53" s="1"/>
    </row>
    <row r="54" spans="1:15" ht="15.6" hidden="1" x14ac:dyDescent="0.3">
      <c r="A54" s="100" t="s">
        <v>64</v>
      </c>
      <c r="B54" s="103"/>
      <c r="C54" s="103"/>
      <c r="D54" s="103"/>
      <c r="E54" s="104"/>
      <c r="F54" s="26"/>
      <c r="G54" s="1"/>
      <c r="H54" s="1"/>
    </row>
    <row r="55" spans="1:15" ht="15.6" hidden="1" customHeight="1" x14ac:dyDescent="0.3">
      <c r="A55" s="105" t="s">
        <v>37</v>
      </c>
      <c r="B55" s="95"/>
      <c r="C55" s="95"/>
      <c r="D55" s="95"/>
      <c r="E55" s="96"/>
      <c r="F55" s="34"/>
      <c r="G55" s="1"/>
      <c r="H55" s="1"/>
    </row>
    <row r="56" spans="1:15" ht="15.6" x14ac:dyDescent="0.3">
      <c r="A56" s="112" t="s">
        <v>75</v>
      </c>
      <c r="B56" s="113"/>
      <c r="C56" s="113"/>
      <c r="D56" s="113"/>
      <c r="E56" s="114"/>
      <c r="F56" s="27">
        <f>F31+F38+F45+F55</f>
        <v>1301935.5953278379</v>
      </c>
      <c r="H56" s="1"/>
      <c r="K56" s="20"/>
    </row>
    <row r="57" spans="1:15" ht="15.6" x14ac:dyDescent="0.3">
      <c r="A57" s="32" t="s">
        <v>66</v>
      </c>
      <c r="B57" s="43"/>
      <c r="C57" s="43"/>
      <c r="D57" s="43"/>
      <c r="E57" s="43"/>
      <c r="F57" s="27">
        <f>F58+F59+F60</f>
        <v>145255.33000000002</v>
      </c>
      <c r="G57" s="1"/>
      <c r="H57" s="1"/>
    </row>
    <row r="58" spans="1:15" ht="15.6" x14ac:dyDescent="0.3">
      <c r="A58" s="94" t="s">
        <v>23</v>
      </c>
      <c r="B58" s="95"/>
      <c r="C58" s="95"/>
      <c r="D58" s="95"/>
      <c r="E58" s="95"/>
      <c r="F58" s="26">
        <v>43492.2</v>
      </c>
      <c r="G58" s="1"/>
      <c r="H58" s="1"/>
    </row>
    <row r="59" spans="1:15" ht="15.6" x14ac:dyDescent="0.3">
      <c r="A59" s="94" t="s">
        <v>24</v>
      </c>
      <c r="B59" s="95"/>
      <c r="C59" s="95"/>
      <c r="D59" s="95"/>
      <c r="E59" s="95"/>
      <c r="F59" s="26">
        <v>101763.13</v>
      </c>
      <c r="G59" s="1"/>
      <c r="H59" s="1"/>
    </row>
    <row r="60" spans="1:15" ht="18" hidden="1" customHeight="1" x14ac:dyDescent="0.3">
      <c r="A60" s="108" t="s">
        <v>25</v>
      </c>
      <c r="B60" s="109"/>
      <c r="C60" s="109"/>
      <c r="D60" s="109"/>
      <c r="E60" s="110"/>
      <c r="F60" s="26">
        <v>0</v>
      </c>
      <c r="G60" s="1"/>
      <c r="H60" s="1"/>
    </row>
    <row r="61" spans="1:15" ht="15.6" x14ac:dyDescent="0.3">
      <c r="A61" s="115" t="s">
        <v>67</v>
      </c>
      <c r="B61" s="115"/>
      <c r="C61" s="115"/>
      <c r="D61" s="115"/>
      <c r="E61" s="115"/>
      <c r="F61" s="27">
        <f>F56+F57</f>
        <v>1447190.9253278379</v>
      </c>
      <c r="G61" s="1"/>
      <c r="H61" s="1"/>
      <c r="N61" s="20"/>
      <c r="O61" s="20"/>
    </row>
    <row r="62" spans="1:15" ht="15.6" x14ac:dyDescent="0.3">
      <c r="A62" s="87" t="s">
        <v>26</v>
      </c>
      <c r="B62" s="87"/>
      <c r="C62" s="87"/>
      <c r="D62" s="87"/>
      <c r="E62" s="87"/>
      <c r="F62" s="28">
        <f>E17</f>
        <v>1339081.2</v>
      </c>
      <c r="G62" s="1"/>
      <c r="H62" s="1"/>
    </row>
    <row r="63" spans="1:15" ht="15.6" x14ac:dyDescent="0.3">
      <c r="A63" s="87" t="s">
        <v>27</v>
      </c>
      <c r="B63" s="87"/>
      <c r="C63" s="87"/>
      <c r="D63" s="87"/>
      <c r="E63" s="87"/>
      <c r="F63" s="27">
        <f>F17</f>
        <v>1338315.92</v>
      </c>
      <c r="G63" s="1"/>
      <c r="H63" s="29"/>
    </row>
    <row r="64" spans="1:15" ht="15.6" x14ac:dyDescent="0.3">
      <c r="A64" s="111" t="s">
        <v>88</v>
      </c>
      <c r="B64" s="111"/>
      <c r="C64" s="111"/>
      <c r="D64" s="111"/>
      <c r="E64" s="111"/>
      <c r="F64" s="27">
        <f>F30+F62-F61</f>
        <v>-585865.54038693476</v>
      </c>
      <c r="G64" s="1"/>
      <c r="H64" s="29"/>
      <c r="K64" s="20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9"/>
    </row>
    <row r="67" spans="1:8" ht="8.4" customHeight="1" x14ac:dyDescent="0.25">
      <c r="E67" s="1"/>
      <c r="F67" s="1"/>
    </row>
    <row r="68" spans="1:8" ht="27.6" customHeight="1" x14ac:dyDescent="0.3">
      <c r="A68" s="140" t="s">
        <v>89</v>
      </c>
      <c r="B68" s="140"/>
      <c r="C68" s="140"/>
      <c r="D68" s="140"/>
      <c r="E68" s="140"/>
      <c r="F68" s="51">
        <f>F64-G17</f>
        <v>-774441.37038693472</v>
      </c>
    </row>
    <row r="69" spans="1:8" x14ac:dyDescent="0.25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5:D25"/>
    <mergeCell ref="A26:D26"/>
    <mergeCell ref="F31:F32"/>
    <mergeCell ref="A27:D27"/>
    <mergeCell ref="A30:E30"/>
    <mergeCell ref="A31:E32"/>
    <mergeCell ref="A18:D18"/>
    <mergeCell ref="A19:D19"/>
    <mergeCell ref="A20:D20"/>
    <mergeCell ref="A23:D23"/>
    <mergeCell ref="A24:D24"/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9" zoomScale="90" zoomScaleNormal="90" workbookViewId="0">
      <selection activeCell="G28" sqref="G28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3.21875" style="20" customWidth="1"/>
    <col min="6" max="6" width="14.109375" style="20" customWidth="1"/>
    <col min="7" max="7" width="15.21875" style="20" customWidth="1"/>
    <col min="8" max="8" width="8.77734375" style="20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26" t="s">
        <v>90</v>
      </c>
      <c r="B1" s="126"/>
      <c r="C1" s="126"/>
      <c r="D1" s="126"/>
      <c r="E1" s="126"/>
      <c r="F1" s="126"/>
      <c r="G1" s="68"/>
      <c r="I1" s="44"/>
    </row>
    <row r="2" spans="1:9" ht="22.5" customHeight="1" x14ac:dyDescent="0.25">
      <c r="A2" s="126" t="str">
        <f>'Лавочкина 6)1(2022)'!A2:G2</f>
        <v>перед собственниками дома по адресу: ул. Лавочкина 6/1</v>
      </c>
      <c r="B2" s="68"/>
      <c r="C2" s="68"/>
      <c r="D2" s="68"/>
      <c r="E2" s="68"/>
      <c r="F2" s="68"/>
      <c r="G2" s="68"/>
      <c r="I2" s="44"/>
    </row>
    <row r="3" spans="1:9" hidden="1" x14ac:dyDescent="0.25">
      <c r="A3" s="127" t="s">
        <v>0</v>
      </c>
      <c r="B3" s="128"/>
      <c r="C3" s="128"/>
      <c r="D3" s="128"/>
      <c r="E3" s="45">
        <f>E4+E5</f>
        <v>18358.3</v>
      </c>
      <c r="F3" s="45" t="s">
        <v>1</v>
      </c>
      <c r="G3" s="45"/>
      <c r="I3" s="44"/>
    </row>
    <row r="4" spans="1:9" hidden="1" x14ac:dyDescent="0.25">
      <c r="A4" s="127" t="s">
        <v>2</v>
      </c>
      <c r="B4" s="128"/>
      <c r="C4" s="128"/>
      <c r="D4" s="128"/>
      <c r="E4" s="45">
        <f>'[5]2018'!E4</f>
        <v>17955.8</v>
      </c>
      <c r="F4" s="45" t="s">
        <v>1</v>
      </c>
      <c r="G4" s="45"/>
      <c r="I4" s="44"/>
    </row>
    <row r="5" spans="1:9" hidden="1" x14ac:dyDescent="0.25">
      <c r="A5" s="127" t="s">
        <v>3</v>
      </c>
      <c r="B5" s="128"/>
      <c r="C5" s="128"/>
      <c r="D5" s="128"/>
      <c r="E5" s="45">
        <f>'[5]2018'!E5</f>
        <v>402.5</v>
      </c>
      <c r="F5" s="45" t="s">
        <v>4</v>
      </c>
      <c r="G5" s="45"/>
      <c r="I5" s="44"/>
    </row>
    <row r="6" spans="1:9" ht="17.399999999999999" x14ac:dyDescent="0.25">
      <c r="A6" s="61"/>
      <c r="B6" s="62"/>
      <c r="C6" s="62"/>
      <c r="D6" s="62"/>
      <c r="E6" s="48" t="s">
        <v>50</v>
      </c>
      <c r="F6" s="45"/>
      <c r="G6" s="45"/>
      <c r="I6" s="44"/>
    </row>
    <row r="7" spans="1:9" ht="10.8" customHeight="1" x14ac:dyDescent="0.3">
      <c r="A7" s="9"/>
      <c r="B7" s="49"/>
      <c r="C7" s="11"/>
      <c r="D7" s="12"/>
      <c r="E7" s="50"/>
      <c r="F7" s="51"/>
      <c r="G7" s="52"/>
      <c r="H7" s="52"/>
      <c r="I7" s="44"/>
    </row>
    <row r="8" spans="1:9" ht="8.4" customHeight="1" x14ac:dyDescent="0.3">
      <c r="A8" s="9"/>
      <c r="B8" s="10"/>
      <c r="C8" s="11"/>
      <c r="D8" s="12"/>
      <c r="E8" s="53"/>
      <c r="F8" s="51"/>
      <c r="G8" s="52"/>
    </row>
    <row r="9" spans="1:9" ht="39.6" x14ac:dyDescent="0.25">
      <c r="A9" s="123" t="s">
        <v>5</v>
      </c>
      <c r="B9" s="124"/>
      <c r="C9" s="124"/>
      <c r="D9" s="125"/>
      <c r="E9" s="54" t="s">
        <v>6</v>
      </c>
      <c r="F9" s="54" t="s">
        <v>7</v>
      </c>
      <c r="G9" s="55" t="s">
        <v>79</v>
      </c>
    </row>
    <row r="10" spans="1:9" ht="15.6" x14ac:dyDescent="0.3">
      <c r="A10" s="132" t="s">
        <v>8</v>
      </c>
      <c r="B10" s="133"/>
      <c r="C10" s="133"/>
      <c r="D10" s="134"/>
      <c r="E10" s="56">
        <f>SUM(E11:E16)</f>
        <v>-9219.51</v>
      </c>
      <c r="F10" s="56">
        <f>SUM(F11:F16)</f>
        <v>-28716.710000000003</v>
      </c>
      <c r="G10" s="56">
        <f>SUM(G11:G16)</f>
        <v>-9127.739999999998</v>
      </c>
    </row>
    <row r="11" spans="1:9" ht="15.6" x14ac:dyDescent="0.3">
      <c r="A11" s="120" t="s">
        <v>9</v>
      </c>
      <c r="B11" s="121"/>
      <c r="C11" s="121"/>
      <c r="D11" s="122"/>
      <c r="E11" s="19">
        <v>0</v>
      </c>
      <c r="F11" s="19">
        <v>0</v>
      </c>
      <c r="G11" s="19">
        <v>16409.11</v>
      </c>
    </row>
    <row r="12" spans="1:9" ht="15.6" x14ac:dyDescent="0.3">
      <c r="A12" s="120" t="s">
        <v>10</v>
      </c>
      <c r="B12" s="121"/>
      <c r="C12" s="121"/>
      <c r="D12" s="122"/>
      <c r="E12" s="19">
        <v>-3480.89</v>
      </c>
      <c r="F12" s="19">
        <v>-3480.89</v>
      </c>
      <c r="G12" s="19">
        <v>1740.97</v>
      </c>
    </row>
    <row r="13" spans="1:9" ht="15.6" x14ac:dyDescent="0.3">
      <c r="A13" s="120" t="s">
        <v>11</v>
      </c>
      <c r="B13" s="121"/>
      <c r="C13" s="121"/>
      <c r="D13" s="122"/>
      <c r="E13" s="19">
        <v>-331.24</v>
      </c>
      <c r="F13" s="19">
        <v>-331.24</v>
      </c>
      <c r="G13" s="19">
        <v>472.61</v>
      </c>
    </row>
    <row r="14" spans="1:9" ht="15.6" x14ac:dyDescent="0.3">
      <c r="A14" s="120" t="s">
        <v>12</v>
      </c>
      <c r="B14" s="121"/>
      <c r="C14" s="121"/>
      <c r="D14" s="122"/>
      <c r="E14" s="19">
        <v>0</v>
      </c>
      <c r="F14" s="19">
        <v>0</v>
      </c>
      <c r="G14" s="19">
        <v>670.82</v>
      </c>
    </row>
    <row r="15" spans="1:9" ht="15.6" x14ac:dyDescent="0.3">
      <c r="A15" s="135" t="s">
        <v>91</v>
      </c>
      <c r="B15" s="135"/>
      <c r="C15" s="135"/>
      <c r="D15" s="135"/>
      <c r="E15" s="19">
        <v>-18.440000000000001</v>
      </c>
      <c r="F15" s="19">
        <v>-19795.400000000001</v>
      </c>
      <c r="G15" s="19">
        <v>-29958.2</v>
      </c>
    </row>
    <row r="16" spans="1:9" ht="15.6" x14ac:dyDescent="0.3">
      <c r="A16" s="120" t="s">
        <v>80</v>
      </c>
      <c r="B16" s="121"/>
      <c r="C16" s="121"/>
      <c r="D16" s="122"/>
      <c r="E16" s="19">
        <v>-5388.94</v>
      </c>
      <c r="F16" s="19">
        <v>-5109.18</v>
      </c>
      <c r="G16" s="19">
        <v>1536.95</v>
      </c>
    </row>
    <row r="17" spans="1:10" ht="63.75" customHeight="1" x14ac:dyDescent="0.3">
      <c r="A17" s="136" t="s">
        <v>81</v>
      </c>
      <c r="B17" s="137"/>
      <c r="C17" s="137"/>
      <c r="D17" s="138"/>
      <c r="E17" s="19">
        <v>1620612.13</v>
      </c>
      <c r="F17" s="19">
        <v>1616204.28</v>
      </c>
      <c r="G17" s="19">
        <v>192789.14</v>
      </c>
    </row>
    <row r="18" spans="1:10" ht="15.6" hidden="1" x14ac:dyDescent="0.3">
      <c r="A18" s="135" t="s">
        <v>82</v>
      </c>
      <c r="B18" s="135"/>
      <c r="C18" s="135"/>
      <c r="D18" s="135"/>
      <c r="E18" s="19"/>
      <c r="F18" s="19"/>
      <c r="G18" s="19"/>
      <c r="J18" s="20"/>
    </row>
    <row r="19" spans="1:10" ht="15.6" hidden="1" x14ac:dyDescent="0.3">
      <c r="A19" s="135" t="s">
        <v>83</v>
      </c>
      <c r="B19" s="135"/>
      <c r="C19" s="135"/>
      <c r="D19" s="135"/>
      <c r="E19" s="19"/>
      <c r="F19" s="19"/>
      <c r="G19" s="19"/>
    </row>
    <row r="20" spans="1:10" ht="15.6" hidden="1" x14ac:dyDescent="0.3">
      <c r="A20" s="135" t="s">
        <v>84</v>
      </c>
      <c r="B20" s="135"/>
      <c r="C20" s="135"/>
      <c r="D20" s="135"/>
      <c r="E20" s="19"/>
      <c r="F20" s="19"/>
      <c r="G20" s="19"/>
    </row>
    <row r="21" spans="1:10" ht="32.25" customHeight="1" x14ac:dyDescent="0.3">
      <c r="A21" s="129" t="s">
        <v>85</v>
      </c>
      <c r="B21" s="130"/>
      <c r="C21" s="130"/>
      <c r="D21" s="131"/>
      <c r="E21" s="57">
        <f>SUM(E22:E25)</f>
        <v>246304.06</v>
      </c>
      <c r="F21" s="57">
        <f>SUM(F22:F25)</f>
        <v>249718.45</v>
      </c>
      <c r="G21" s="57">
        <f>SUM(G22:G25)</f>
        <v>30325.559999999998</v>
      </c>
    </row>
    <row r="22" spans="1:10" ht="15.6" x14ac:dyDescent="0.3">
      <c r="A22" s="120" t="s">
        <v>92</v>
      </c>
      <c r="B22" s="121"/>
      <c r="C22" s="121"/>
      <c r="D22" s="122"/>
      <c r="E22" s="19">
        <v>29732.720000000001</v>
      </c>
      <c r="F22" s="19">
        <v>31621.040000000001</v>
      </c>
      <c r="G22" s="19">
        <v>5907.09</v>
      </c>
    </row>
    <row r="23" spans="1:10" ht="15.6" x14ac:dyDescent="0.3">
      <c r="A23" s="120" t="s">
        <v>93</v>
      </c>
      <c r="B23" s="121"/>
      <c r="C23" s="121"/>
      <c r="D23" s="122"/>
      <c r="E23" s="19">
        <v>10519.34</v>
      </c>
      <c r="F23" s="19">
        <v>10455.41</v>
      </c>
      <c r="G23" s="19">
        <v>1428.58</v>
      </c>
    </row>
    <row r="24" spans="1:10" ht="15.6" x14ac:dyDescent="0.3">
      <c r="A24" s="120" t="s">
        <v>57</v>
      </c>
      <c r="B24" s="121"/>
      <c r="C24" s="121"/>
      <c r="D24" s="122"/>
      <c r="E24" s="19">
        <v>199358.25</v>
      </c>
      <c r="F24" s="19">
        <v>200557.38</v>
      </c>
      <c r="G24" s="19">
        <v>22621.68</v>
      </c>
    </row>
    <row r="25" spans="1:10" ht="15.6" x14ac:dyDescent="0.3">
      <c r="A25" s="120" t="s">
        <v>86</v>
      </c>
      <c r="B25" s="121"/>
      <c r="C25" s="121"/>
      <c r="D25" s="122"/>
      <c r="E25" s="19">
        <v>6693.75</v>
      </c>
      <c r="F25" s="19">
        <v>7084.62</v>
      </c>
      <c r="G25" s="19">
        <v>368.21</v>
      </c>
    </row>
    <row r="26" spans="1:10" ht="15.6" hidden="1" x14ac:dyDescent="0.3">
      <c r="A26" s="139" t="s">
        <v>14</v>
      </c>
      <c r="B26" s="139"/>
      <c r="C26" s="139"/>
      <c r="D26" s="139"/>
      <c r="E26" s="56">
        <f>E27</f>
        <v>0</v>
      </c>
      <c r="F26" s="56">
        <f>F27</f>
        <v>0</v>
      </c>
      <c r="G26" s="56">
        <f>G27</f>
        <v>0</v>
      </c>
    </row>
    <row r="27" spans="1:10" ht="15.6" hidden="1" x14ac:dyDescent="0.3">
      <c r="A27" s="135" t="s">
        <v>15</v>
      </c>
      <c r="B27" s="135"/>
      <c r="C27" s="135"/>
      <c r="D27" s="135"/>
      <c r="E27" s="19"/>
      <c r="F27" s="19"/>
      <c r="G27" s="19"/>
      <c r="J27" s="20"/>
    </row>
    <row r="28" spans="1:10" ht="8.4" customHeight="1" x14ac:dyDescent="0.3">
      <c r="A28" s="58"/>
      <c r="B28" s="58"/>
      <c r="C28" s="58"/>
      <c r="D28" s="58"/>
      <c r="E28" s="23"/>
      <c r="F28" s="23"/>
    </row>
    <row r="29" spans="1:10" ht="15.6" x14ac:dyDescent="0.3">
      <c r="A29" s="24" t="s">
        <v>70</v>
      </c>
      <c r="B29" s="24"/>
      <c r="C29" s="24"/>
      <c r="D29" s="24"/>
      <c r="E29" s="25"/>
      <c r="F29" s="14"/>
    </row>
    <row r="30" spans="1:10" ht="15.6" x14ac:dyDescent="0.3">
      <c r="A30" s="87" t="s">
        <v>94</v>
      </c>
      <c r="B30" s="87"/>
      <c r="C30" s="87"/>
      <c r="D30" s="87"/>
      <c r="E30" s="87"/>
      <c r="F30" s="40">
        <f>'Лавочкина 6)1(2022)'!F64</f>
        <v>-585865.54038693476</v>
      </c>
      <c r="G30" s="59"/>
    </row>
    <row r="31" spans="1:10" x14ac:dyDescent="0.25">
      <c r="A31" s="88" t="s">
        <v>72</v>
      </c>
      <c r="B31" s="89"/>
      <c r="C31" s="89"/>
      <c r="D31" s="89"/>
      <c r="E31" s="90"/>
      <c r="F31" s="97">
        <f>SUM(F33:F37)</f>
        <v>0</v>
      </c>
      <c r="G31" s="1"/>
      <c r="H31" s="1"/>
    </row>
    <row r="32" spans="1:10" ht="67.2" customHeight="1" x14ac:dyDescent="0.25">
      <c r="A32" s="91"/>
      <c r="B32" s="92"/>
      <c r="C32" s="92"/>
      <c r="D32" s="92"/>
      <c r="E32" s="93"/>
      <c r="F32" s="98"/>
      <c r="G32" s="1"/>
      <c r="H32" s="1"/>
    </row>
    <row r="33" spans="1:12" ht="15.6" hidden="1" x14ac:dyDescent="0.3">
      <c r="A33" s="94" t="s">
        <v>16</v>
      </c>
      <c r="B33" s="95"/>
      <c r="C33" s="95"/>
      <c r="D33" s="95"/>
      <c r="E33" s="96"/>
      <c r="F33" s="26">
        <f>'[7]УК ВР декабрь нар'!W143+'[7]УК ВР декабрь нар'!FE143</f>
        <v>0</v>
      </c>
      <c r="G33" s="1"/>
      <c r="H33" s="1"/>
      <c r="L33" s="63"/>
    </row>
    <row r="34" spans="1:12" ht="15.6" hidden="1" x14ac:dyDescent="0.3">
      <c r="A34" s="94" t="s">
        <v>31</v>
      </c>
      <c r="B34" s="95"/>
      <c r="C34" s="95"/>
      <c r="D34" s="95"/>
      <c r="E34" s="96"/>
      <c r="F34" s="26">
        <f>'[7]УК ВР декабрь нар'!FF143+'[7]УК ВР декабрь нар'!X143</f>
        <v>0</v>
      </c>
      <c r="G34" s="1"/>
      <c r="H34" s="1"/>
    </row>
    <row r="35" spans="1:12" ht="15.6" hidden="1" x14ac:dyDescent="0.3">
      <c r="A35" s="94" t="s">
        <v>18</v>
      </c>
      <c r="B35" s="95"/>
      <c r="C35" s="95"/>
      <c r="D35" s="95"/>
      <c r="E35" s="96"/>
      <c r="F35" s="26">
        <f>'[7]УК ВР декабрь нар'!Y143+'[7]УК ВР декабрь нар'!FH143+'[7]УК ВР декабрь нар'!AW143</f>
        <v>0</v>
      </c>
      <c r="G35" s="1"/>
      <c r="H35" s="1"/>
    </row>
    <row r="36" spans="1:12" ht="15.6" hidden="1" x14ac:dyDescent="0.3">
      <c r="A36" s="94" t="s">
        <v>19</v>
      </c>
      <c r="B36" s="95"/>
      <c r="C36" s="95"/>
      <c r="D36" s="95"/>
      <c r="E36" s="96"/>
      <c r="F36" s="26">
        <f>'[7]УК ВР декабрь нар'!AV143+'[7]УК ВР декабрь нар'!FX143</f>
        <v>0</v>
      </c>
      <c r="G36" s="1"/>
      <c r="H36" s="1"/>
    </row>
    <row r="37" spans="1:12" ht="26.4" hidden="1" customHeight="1" x14ac:dyDescent="0.3">
      <c r="A37" s="100" t="s">
        <v>61</v>
      </c>
      <c r="B37" s="101"/>
      <c r="C37" s="101"/>
      <c r="D37" s="101"/>
      <c r="E37" s="102"/>
      <c r="F37" s="26">
        <f>'[7]УК ВР декабрь нар'!FY143+'[7]УК ВР декабрь нар'!AX143</f>
        <v>0</v>
      </c>
      <c r="G37" s="1"/>
      <c r="H37" s="1"/>
    </row>
    <row r="38" spans="1:12" x14ac:dyDescent="0.25">
      <c r="A38" s="88" t="s">
        <v>73</v>
      </c>
      <c r="B38" s="89"/>
      <c r="C38" s="89"/>
      <c r="D38" s="89"/>
      <c r="E38" s="90"/>
      <c r="F38" s="97">
        <f>SUM(F40:F44)+265821.48</f>
        <v>551239.09424461029</v>
      </c>
      <c r="G38" s="1"/>
      <c r="H38" s="1"/>
    </row>
    <row r="39" spans="1:12" ht="94.8" customHeight="1" x14ac:dyDescent="0.25">
      <c r="A39" s="91"/>
      <c r="B39" s="92"/>
      <c r="C39" s="92"/>
      <c r="D39" s="92"/>
      <c r="E39" s="93"/>
      <c r="F39" s="98"/>
      <c r="G39" s="1"/>
      <c r="H39" s="1"/>
    </row>
    <row r="40" spans="1:12" ht="15.6" hidden="1" customHeight="1" x14ac:dyDescent="0.3">
      <c r="A40" s="99" t="s">
        <v>95</v>
      </c>
      <c r="B40" s="99"/>
      <c r="C40" s="99"/>
      <c r="D40" s="99"/>
      <c r="E40" s="99"/>
      <c r="F40" s="26">
        <f>'[7]УК ВР март нар'!CQ143+'[7]УК ВР декабрь нар'!CT143+'[7]УК ВР декабрь нар'!ED143+'[7]УК ВР декабрь нар'!EE143</f>
        <v>268513.86076828197</v>
      </c>
      <c r="G40" s="1"/>
      <c r="H40" s="1"/>
      <c r="L40" s="33"/>
    </row>
    <row r="41" spans="1:12" ht="15.6" hidden="1" customHeight="1" x14ac:dyDescent="0.3">
      <c r="A41" s="99" t="s">
        <v>31</v>
      </c>
      <c r="B41" s="99"/>
      <c r="C41" s="99"/>
      <c r="D41" s="99"/>
      <c r="E41" s="99"/>
      <c r="F41" s="26">
        <f>'[7]УК ВР март нар'!CR143+'[7]УК ВР декабрь нар'!EF143</f>
        <v>2719.1513164303628</v>
      </c>
      <c r="G41" s="1"/>
      <c r="H41" s="1"/>
    </row>
    <row r="42" spans="1:12" ht="15.6" hidden="1" customHeight="1" x14ac:dyDescent="0.3">
      <c r="A42" s="99" t="s">
        <v>18</v>
      </c>
      <c r="B42" s="99"/>
      <c r="C42" s="99"/>
      <c r="D42" s="99"/>
      <c r="E42" s="99"/>
      <c r="F42" s="26">
        <f>'[7]УК ВР март нар'!CS143+'[7]УК ВР декабрь нар'!EG143</f>
        <v>6473.0968331648874</v>
      </c>
      <c r="G42" s="1"/>
      <c r="H42" s="1"/>
    </row>
    <row r="43" spans="1:12" ht="15.6" hidden="1" customHeight="1" x14ac:dyDescent="0.3">
      <c r="A43" s="99" t="s">
        <v>19</v>
      </c>
      <c r="B43" s="99"/>
      <c r="C43" s="99"/>
      <c r="D43" s="99"/>
      <c r="E43" s="99"/>
      <c r="F43" s="26">
        <f>'[7]УК ВР декабрь нар'!FA143</f>
        <v>0</v>
      </c>
      <c r="G43" s="1"/>
      <c r="H43" s="1"/>
    </row>
    <row r="44" spans="1:12" ht="51" hidden="1" customHeight="1" x14ac:dyDescent="0.3">
      <c r="A44" s="100" t="s">
        <v>63</v>
      </c>
      <c r="B44" s="103"/>
      <c r="C44" s="103"/>
      <c r="D44" s="103"/>
      <c r="E44" s="104"/>
      <c r="F44" s="26">
        <f>'[7]УК ВР март нар'!DI143+'[7]УК ВР декабрь нар'!FB143</f>
        <v>7711.5053267330604</v>
      </c>
      <c r="G44" s="1"/>
      <c r="H44" s="1"/>
    </row>
    <row r="45" spans="1:12" ht="63.6" customHeight="1" x14ac:dyDescent="0.3">
      <c r="A45" s="105" t="s">
        <v>74</v>
      </c>
      <c r="B45" s="106"/>
      <c r="C45" s="106"/>
      <c r="D45" s="106"/>
      <c r="E45" s="107"/>
      <c r="F45" s="27">
        <f>SUM(F46:F54)</f>
        <v>428734.04281315795</v>
      </c>
      <c r="G45" s="1"/>
      <c r="H45" s="1"/>
    </row>
    <row r="46" spans="1:12" ht="15.6" hidden="1" x14ac:dyDescent="0.3">
      <c r="A46" s="108" t="s">
        <v>20</v>
      </c>
      <c r="B46" s="109"/>
      <c r="C46" s="109"/>
      <c r="D46" s="109"/>
      <c r="E46" s="110"/>
      <c r="F46" s="26">
        <f>'[7]УК ВР декабрь нар'!GO143+'[7]УК ВР декабрь нар'!GP143</f>
        <v>419442.30526315793</v>
      </c>
      <c r="G46" s="1"/>
      <c r="H46" s="1"/>
      <c r="L46" s="33"/>
    </row>
    <row r="47" spans="1:12" ht="15.6" hidden="1" x14ac:dyDescent="0.3">
      <c r="A47" s="94" t="s">
        <v>31</v>
      </c>
      <c r="B47" s="95"/>
      <c r="C47" s="95"/>
      <c r="D47" s="95"/>
      <c r="E47" s="95"/>
      <c r="F47" s="26"/>
      <c r="G47" s="1"/>
      <c r="H47" s="1"/>
    </row>
    <row r="48" spans="1:12" ht="15.6" hidden="1" x14ac:dyDescent="0.3">
      <c r="A48" s="99" t="s">
        <v>21</v>
      </c>
      <c r="B48" s="99"/>
      <c r="C48" s="99"/>
      <c r="D48" s="99"/>
      <c r="E48" s="94"/>
      <c r="F48" s="26"/>
      <c r="G48" s="1"/>
      <c r="H48" s="1"/>
    </row>
    <row r="49" spans="1:15" ht="15.6" hidden="1" x14ac:dyDescent="0.3">
      <c r="A49" s="94" t="s">
        <v>17</v>
      </c>
      <c r="B49" s="95"/>
      <c r="C49" s="95"/>
      <c r="D49" s="95"/>
      <c r="E49" s="95"/>
      <c r="F49" s="26"/>
      <c r="G49" s="1"/>
      <c r="H49" s="1"/>
    </row>
    <row r="50" spans="1:15" ht="15.6" hidden="1" x14ac:dyDescent="0.3">
      <c r="A50" s="99" t="s">
        <v>22</v>
      </c>
      <c r="B50" s="99"/>
      <c r="C50" s="99"/>
      <c r="D50" s="99"/>
      <c r="E50" s="94"/>
      <c r="F50" s="26"/>
      <c r="G50" s="1"/>
      <c r="H50" s="1"/>
    </row>
    <row r="51" spans="1:15" ht="15.6" hidden="1" x14ac:dyDescent="0.3">
      <c r="A51" s="94" t="s">
        <v>17</v>
      </c>
      <c r="B51" s="95"/>
      <c r="C51" s="95"/>
      <c r="D51" s="95"/>
      <c r="E51" s="95"/>
      <c r="F51" s="26"/>
      <c r="G51" s="1"/>
      <c r="H51" s="1"/>
    </row>
    <row r="52" spans="1:15" ht="15.6" hidden="1" x14ac:dyDescent="0.3">
      <c r="A52" s="99" t="s">
        <v>18</v>
      </c>
      <c r="B52" s="99"/>
      <c r="C52" s="99"/>
      <c r="D52" s="99"/>
      <c r="E52" s="94"/>
      <c r="F52" s="26"/>
      <c r="G52" s="1"/>
      <c r="H52" s="1"/>
    </row>
    <row r="53" spans="1:15" ht="15.6" hidden="1" x14ac:dyDescent="0.3">
      <c r="A53" s="94" t="s">
        <v>19</v>
      </c>
      <c r="B53" s="95"/>
      <c r="C53" s="95"/>
      <c r="D53" s="95"/>
      <c r="E53" s="95"/>
      <c r="F53" s="26">
        <f>'[7]УК ВР декабрь нар'!GR143+'[7]УК ВР декабрь нар'!GS143+'[7]УК ВР декабрь нар'!GT143+'[7]УК ВР декабрь нар'!GU143+'[7]УК ВР декабрь нар'!GV143+'[7]УК ВР декабрь нар'!GW143+'[7]УК ВР декабрь нар'!GX143+'[7]УК ВР декабрь нар'!GY143+'[7]УК ВР декабрь нар'!GZ143</f>
        <v>9291.7375499999998</v>
      </c>
      <c r="G53" s="1"/>
      <c r="H53" s="1"/>
    </row>
    <row r="54" spans="1:15" ht="15.6" hidden="1" x14ac:dyDescent="0.3">
      <c r="A54" s="100" t="s">
        <v>64</v>
      </c>
      <c r="B54" s="103"/>
      <c r="C54" s="103"/>
      <c r="D54" s="103"/>
      <c r="E54" s="104"/>
      <c r="F54" s="26"/>
      <c r="G54" s="1"/>
      <c r="H54" s="1"/>
    </row>
    <row r="55" spans="1:15" ht="15.6" hidden="1" customHeight="1" x14ac:dyDescent="0.3">
      <c r="A55" s="105" t="s">
        <v>37</v>
      </c>
      <c r="B55" s="95"/>
      <c r="C55" s="95"/>
      <c r="D55" s="95"/>
      <c r="E55" s="96"/>
      <c r="F55" s="34"/>
      <c r="G55" s="1"/>
      <c r="H55" s="1"/>
    </row>
    <row r="56" spans="1:15" ht="15.6" x14ac:dyDescent="0.3">
      <c r="A56" s="112" t="s">
        <v>75</v>
      </c>
      <c r="B56" s="113"/>
      <c r="C56" s="113"/>
      <c r="D56" s="113"/>
      <c r="E56" s="114"/>
      <c r="F56" s="27">
        <f>F31+F38+F45+F55</f>
        <v>979973.13705776818</v>
      </c>
      <c r="H56" s="1"/>
      <c r="K56" s="20"/>
    </row>
    <row r="57" spans="1:15" ht="15.6" x14ac:dyDescent="0.3">
      <c r="A57" s="32" t="s">
        <v>66</v>
      </c>
      <c r="B57" s="60"/>
      <c r="C57" s="60"/>
      <c r="D57" s="60"/>
      <c r="E57" s="60"/>
      <c r="F57" s="27">
        <f>F58+F59+F60</f>
        <v>147923.42000000001</v>
      </c>
      <c r="G57" s="1"/>
      <c r="H57" s="1"/>
    </row>
    <row r="58" spans="1:15" ht="15.6" x14ac:dyDescent="0.3">
      <c r="A58" s="94" t="s">
        <v>23</v>
      </c>
      <c r="B58" s="95"/>
      <c r="C58" s="95"/>
      <c r="D58" s="95"/>
      <c r="E58" s="95"/>
      <c r="F58" s="26">
        <v>51687.6</v>
      </c>
      <c r="G58" s="1"/>
      <c r="H58" s="1"/>
    </row>
    <row r="59" spans="1:15" ht="15.6" x14ac:dyDescent="0.3">
      <c r="A59" s="94" t="s">
        <v>24</v>
      </c>
      <c r="B59" s="95"/>
      <c r="C59" s="95"/>
      <c r="D59" s="95"/>
      <c r="E59" s="95"/>
      <c r="F59" s="26">
        <v>96235.82</v>
      </c>
      <c r="G59" s="1"/>
      <c r="H59" s="1"/>
    </row>
    <row r="60" spans="1:15" ht="18" hidden="1" customHeight="1" x14ac:dyDescent="0.3">
      <c r="A60" s="108" t="s">
        <v>25</v>
      </c>
      <c r="B60" s="109"/>
      <c r="C60" s="109"/>
      <c r="D60" s="109"/>
      <c r="E60" s="110"/>
      <c r="F60" s="26">
        <v>0</v>
      </c>
      <c r="G60" s="1"/>
      <c r="H60" s="1"/>
    </row>
    <row r="61" spans="1:15" ht="15.6" x14ac:dyDescent="0.3">
      <c r="A61" s="115" t="s">
        <v>67</v>
      </c>
      <c r="B61" s="115"/>
      <c r="C61" s="115"/>
      <c r="D61" s="115"/>
      <c r="E61" s="115"/>
      <c r="F61" s="27">
        <f>F56+F57</f>
        <v>1127896.5570577681</v>
      </c>
      <c r="G61" s="1"/>
      <c r="H61" s="1"/>
      <c r="N61" s="20"/>
      <c r="O61" s="20"/>
    </row>
    <row r="62" spans="1:15" ht="15.6" x14ac:dyDescent="0.3">
      <c r="A62" s="87" t="s">
        <v>26</v>
      </c>
      <c r="B62" s="87"/>
      <c r="C62" s="87"/>
      <c r="D62" s="87"/>
      <c r="E62" s="87"/>
      <c r="F62" s="28">
        <f>E17</f>
        <v>1620612.13</v>
      </c>
      <c r="G62" s="1"/>
      <c r="H62" s="1"/>
    </row>
    <row r="63" spans="1:15" ht="15.6" x14ac:dyDescent="0.3">
      <c r="A63" s="87" t="s">
        <v>27</v>
      </c>
      <c r="B63" s="87"/>
      <c r="C63" s="87"/>
      <c r="D63" s="87"/>
      <c r="E63" s="87"/>
      <c r="F63" s="27">
        <f>F17</f>
        <v>1616204.28</v>
      </c>
      <c r="G63" s="1"/>
      <c r="H63" s="29"/>
    </row>
    <row r="64" spans="1:15" ht="15.6" x14ac:dyDescent="0.3">
      <c r="A64" s="111" t="s">
        <v>88</v>
      </c>
      <c r="B64" s="111"/>
      <c r="C64" s="111"/>
      <c r="D64" s="111"/>
      <c r="E64" s="111"/>
      <c r="F64" s="27">
        <f>F30+F62-F61</f>
        <v>-93149.967444702983</v>
      </c>
      <c r="G64" s="1"/>
      <c r="H64" s="29"/>
      <c r="K64" s="20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9"/>
    </row>
    <row r="67" spans="1:8" ht="8.4" customHeight="1" x14ac:dyDescent="0.25">
      <c r="E67" s="1"/>
      <c r="F67" s="1"/>
    </row>
    <row r="68" spans="1:8" ht="27.6" customHeight="1" x14ac:dyDescent="0.3">
      <c r="A68" s="140" t="s">
        <v>89</v>
      </c>
      <c r="B68" s="140"/>
      <c r="C68" s="140"/>
      <c r="D68" s="140"/>
      <c r="E68" s="140"/>
      <c r="F68" s="51">
        <f>F64-G17</f>
        <v>-285939.107444703</v>
      </c>
    </row>
    <row r="69" spans="1:8" x14ac:dyDescent="0.25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Лавочкина 6)1</vt:lpstr>
      <vt:lpstr>Лавочкина 6)1(2019)</vt:lpstr>
      <vt:lpstr>Лавочкина 6)1(2020)</vt:lpstr>
      <vt:lpstr>Лавочкина 6)1(2021)</vt:lpstr>
      <vt:lpstr>Лавочкина 6)1(2022)</vt:lpstr>
      <vt:lpstr>Лавочкина 6)1(2023)</vt:lpstr>
      <vt:lpstr>'Лавочкина 6)1'!Область_печати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Романенко(new)</cp:lastModifiedBy>
  <cp:lastPrinted>2023-03-28T14:11:36Z</cp:lastPrinted>
  <dcterms:created xsi:type="dcterms:W3CDTF">2013-05-24T09:13:10Z</dcterms:created>
  <dcterms:modified xsi:type="dcterms:W3CDTF">2024-05-16T13:46:07Z</dcterms:modified>
</cp:coreProperties>
</file>